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4375" windowHeight="1204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Finding2">#REF!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8" l="1"/>
  <c r="K14" i="5"/>
  <c r="J17" i="5"/>
  <c r="C17" i="5"/>
  <c r="D253" i="29"/>
  <c r="D217" i="29"/>
  <c r="D176" i="29"/>
  <c r="C176" i="29"/>
  <c r="F176" i="29"/>
  <c r="E176" i="29"/>
  <c r="F124" i="29"/>
  <c r="E124" i="29"/>
  <c r="D64" i="29"/>
  <c r="F63" i="29"/>
  <c r="E63" i="29"/>
  <c r="D63" i="29"/>
  <c r="F61" i="29"/>
  <c r="D61" i="29"/>
  <c r="C61" i="29"/>
  <c r="E60" i="29"/>
  <c r="D60" i="29"/>
  <c r="D55" i="29"/>
  <c r="E50" i="29"/>
  <c r="D50" i="29"/>
  <c r="E49" i="29"/>
  <c r="D44" i="29"/>
  <c r="D40" i="29"/>
  <c r="D36" i="29"/>
  <c r="D14" i="29"/>
  <c r="C14" i="29"/>
  <c r="F14" i="29"/>
  <c r="E14" i="29"/>
  <c r="F10" i="29"/>
  <c r="D10" i="29"/>
  <c r="D9" i="29"/>
  <c r="C9" i="29"/>
  <c r="E8" i="29"/>
  <c r="F8" i="29"/>
  <c r="D8" i="29"/>
  <c r="C8" i="29"/>
  <c r="C5" i="29"/>
  <c r="F5" i="29"/>
  <c r="E5" i="29"/>
  <c r="D5" i="29"/>
  <c r="K5" i="5"/>
  <c r="J5" i="5"/>
  <c r="I5" i="5"/>
  <c r="G8" i="5"/>
  <c r="G5" i="5"/>
  <c r="F151" i="5"/>
  <c r="F5" i="5"/>
  <c r="E5" i="5"/>
  <c r="D7" i="5"/>
  <c r="D5" i="5"/>
  <c r="C126" i="5"/>
  <c r="C125" i="5"/>
  <c r="C6" i="5"/>
  <c r="C5" i="5"/>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A1" i="161"/>
  <c r="A1" i="159"/>
  <c r="B1" i="163"/>
  <c r="B1" i="165"/>
  <c r="B2" i="165"/>
  <c r="B2" i="168"/>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F28" i="108"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G204" i="29"/>
  <c r="F65" i="34" s="1"/>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s="1"/>
  <c r="B6303" i="106"/>
  <c r="D6303" i="106"/>
  <c r="B6304" i="106"/>
  <c r="D6304" i="106"/>
  <c r="B6305" i="106"/>
  <c r="D6305" i="106" s="1"/>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s="1"/>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s="1"/>
  <c r="B7716" i="106"/>
  <c r="D7716" i="106"/>
  <c r="B7717" i="106"/>
  <c r="D7717" i="106"/>
  <c r="B7718" i="106"/>
  <c r="D7718" i="106"/>
  <c r="B7719" i="106"/>
  <c r="D7719" i="106"/>
  <c r="B7720" i="106"/>
  <c r="D7720" i="106" s="1"/>
  <c r="B7721" i="106"/>
  <c r="D7721" i="106"/>
  <c r="B7722" i="106"/>
  <c r="D7722" i="106" s="1"/>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57" i="36"/>
  <c r="D58" i="36"/>
  <c r="D74" i="36"/>
  <c r="D77" i="36"/>
  <c r="D78" i="36"/>
  <c r="D85" i="36"/>
  <c r="B64" i="127"/>
  <c r="B65" i="127"/>
  <c r="D26" i="108"/>
  <c r="E26" i="108"/>
  <c r="F26" i="108"/>
  <c r="G26" i="108"/>
  <c r="D27" i="108"/>
  <c r="E27" i="108"/>
  <c r="G27"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s="1"/>
  <c r="D5066" i="106" s="1"/>
  <c r="D12" i="5"/>
  <c r="B5334" i="106"/>
  <c r="D5334" i="106" s="1"/>
  <c r="E12" i="5"/>
  <c r="E109" i="5" s="1"/>
  <c r="E4" i="4" s="1"/>
  <c r="B2630" i="106" s="1"/>
  <c r="D2630"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c r="D5923" i="106" s="1"/>
  <c r="J18" i="5"/>
  <c r="J109" i="5"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94" i="34"/>
  <c r="B6014" i="106"/>
  <c r="D6014" i="106" s="1"/>
  <c r="B5847" i="106"/>
  <c r="D5847" i="106" s="1"/>
  <c r="B5752" i="106"/>
  <c r="D5752" i="106" s="1"/>
  <c r="B5599" i="106"/>
  <c r="D5599" i="106" s="1"/>
  <c r="I6" i="4"/>
  <c r="B5011" i="106" s="1"/>
  <c r="D5011" i="106" s="1"/>
  <c r="K274" i="5"/>
  <c r="J173" i="5"/>
  <c r="B6397" i="106" s="1"/>
  <c r="D6397" i="106" s="1"/>
  <c r="H173" i="5"/>
  <c r="D173" i="5"/>
  <c r="H109" i="5"/>
  <c r="F106" i="34"/>
  <c r="F105" i="34"/>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2" i="7"/>
  <c r="B1769" i="106" s="1"/>
  <c r="D1769" i="106" s="1"/>
  <c r="D18" i="7"/>
  <c r="B4105" i="106" s="1"/>
  <c r="D4105" i="106" s="1"/>
  <c r="D15" i="7"/>
  <c r="B1772" i="106" s="1"/>
  <c r="D1772" i="106" s="1"/>
  <c r="B7760" i="106"/>
  <c r="D7760" i="106" s="1"/>
  <c r="K16" i="11" l="1"/>
  <c r="B2055" i="106" s="1"/>
  <c r="D2055" i="106" s="1"/>
  <c r="L13" i="11"/>
  <c r="B2060" i="106" s="1"/>
  <c r="D2060" i="106" s="1"/>
  <c r="F16" i="11"/>
  <c r="N23" i="3"/>
  <c r="B284" i="106" s="1"/>
  <c r="D284" i="106" s="1"/>
  <c r="D75" i="36"/>
  <c r="D60" i="36"/>
  <c r="D59" i="36"/>
  <c r="K109" i="5"/>
  <c r="K4" i="4" s="1"/>
  <c r="B3569" i="106" s="1"/>
  <c r="D3569" i="106" s="1"/>
  <c r="D56" i="36"/>
  <c r="D51" i="36"/>
  <c r="K339" i="29"/>
  <c r="K323" i="29"/>
  <c r="K331" i="29" s="1"/>
  <c r="G12" i="4"/>
  <c r="C204" i="29"/>
  <c r="B1340" i="106" s="1"/>
  <c r="D1340" i="106" s="1"/>
  <c r="K178" i="29"/>
  <c r="F13" i="4" s="1"/>
  <c r="B2596" i="106" s="1"/>
  <c r="D2596" i="106" s="1"/>
  <c r="G29" i="108"/>
  <c r="E28" i="108"/>
  <c r="B1276" i="106"/>
  <c r="D1276" i="106" s="1"/>
  <c r="E150" i="29"/>
  <c r="B1242" i="106" s="1"/>
  <c r="D1242" i="106" s="1"/>
  <c r="E102" i="29"/>
  <c r="B2790" i="106" s="1"/>
  <c r="D2790" i="106" s="1"/>
  <c r="B6028" i="106"/>
  <c r="D6028" i="106" s="1"/>
  <c r="K8" i="4"/>
  <c r="K10" i="4" s="1"/>
  <c r="B4130" i="106" s="1"/>
  <c r="D4130" i="106" s="1"/>
  <c r="K275" i="5"/>
  <c r="B6023" i="106" s="1"/>
  <c r="D6023" i="106" s="1"/>
  <c r="J4" i="4"/>
  <c r="B6220" i="106" s="1"/>
  <c r="D6220" i="106" s="1"/>
  <c r="B6352" i="106"/>
  <c r="D6352" i="106" s="1"/>
  <c r="B6306" i="106"/>
  <c r="D6306" i="106" s="1"/>
  <c r="J275" i="5"/>
  <c r="B7055" i="106" s="1"/>
  <c r="D7055" i="106" s="1"/>
  <c r="G109" i="5"/>
  <c r="F110" i="34"/>
  <c r="F173" i="5"/>
  <c r="B5653" i="106" s="1"/>
  <c r="D5653" i="106" s="1"/>
  <c r="B5618" i="106"/>
  <c r="D5618" i="106" s="1"/>
  <c r="F109" i="5"/>
  <c r="F4" i="4" s="1"/>
  <c r="B2591" i="106" s="1"/>
  <c r="D2591" i="106" s="1"/>
  <c r="D7" i="7"/>
  <c r="B1763" i="106" s="1"/>
  <c r="D1763" i="106" s="1"/>
  <c r="B5513" i="106"/>
  <c r="D5513" i="106" s="1"/>
  <c r="D109" i="5"/>
  <c r="B5356" i="106" s="1"/>
  <c r="D5356" i="106" s="1"/>
  <c r="I77" i="4"/>
  <c r="B3319" i="106" s="1"/>
  <c r="D3319" i="106" s="1"/>
  <c r="C172" i="5"/>
  <c r="F104" i="34"/>
  <c r="C109" i="5"/>
  <c r="B5121" i="106" s="1"/>
  <c r="D5121" i="106" s="1"/>
  <c r="B4268" i="106"/>
  <c r="D4268" i="106" s="1"/>
  <c r="D11" i="37"/>
  <c r="H29" i="118"/>
  <c r="K28" i="118" s="1"/>
  <c r="O27" i="118" s="1"/>
  <c r="O29" i="118"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L114" i="29" l="1"/>
  <c r="L16" i="11"/>
  <c r="B2061" i="106" s="1"/>
  <c r="D2061" i="106" s="1"/>
  <c r="B2031" i="106"/>
  <c r="D2031" i="106" s="1"/>
  <c r="B3670" i="106"/>
  <c r="D3670" i="106" s="1"/>
  <c r="K341" i="29"/>
  <c r="B7207" i="106"/>
  <c r="D7207" i="106" s="1"/>
  <c r="J13" i="4"/>
  <c r="B7042" i="106" s="1"/>
  <c r="D7042" i="106" s="1"/>
  <c r="B1381" i="106"/>
  <c r="D1381" i="106" s="1"/>
  <c r="C114" i="29"/>
  <c r="B757" i="106" s="1"/>
  <c r="D757" i="106" s="1"/>
  <c r="B3571" i="106"/>
  <c r="D3571" i="106" s="1"/>
  <c r="K332" i="29"/>
  <c r="B7225" i="106" s="1"/>
  <c r="D7225" i="106" s="1"/>
  <c r="D19" i="7"/>
  <c r="B1775" i="106" s="1"/>
  <c r="D1775" i="106" s="1"/>
  <c r="B6024" i="106"/>
  <c r="D6024" i="106" s="1"/>
  <c r="G4" i="4"/>
  <c r="B2603" i="106" s="1"/>
  <c r="D2603" i="106" s="1"/>
  <c r="F275" i="5"/>
  <c r="B5720" i="106" s="1"/>
  <c r="D5720" i="106" s="1"/>
  <c r="F6" i="4"/>
  <c r="B2593" i="106" s="1"/>
  <c r="D2593" i="106" s="1"/>
  <c r="B5588" i="106"/>
  <c r="D5588" i="106" s="1"/>
  <c r="D4" i="4"/>
  <c r="B2564" i="106" s="1"/>
  <c r="D2564" i="106" s="1"/>
  <c r="F175" i="34"/>
  <c r="B5214" i="106"/>
  <c r="D5214" i="106" s="1"/>
  <c r="C173" i="5"/>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J17" i="4"/>
  <c r="J20" i="4"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K17" i="4" l="1"/>
  <c r="B3575" i="106" s="1"/>
  <c r="D3575" i="106" s="1"/>
  <c r="B6227" i="106"/>
  <c r="D6227" i="106" s="1"/>
  <c r="J19" i="4"/>
  <c r="B6229" i="106" s="1"/>
  <c r="D6229"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19" i="4" l="1"/>
  <c r="B4144" i="106" s="1"/>
  <c r="D4144" i="106" s="1"/>
  <c r="K20" i="4"/>
  <c r="K78" i="4"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<sst xmlns="http://schemas.openxmlformats.org/spreadsheetml/2006/main" count="5061" uniqueCount="2130">
  <si>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</si>
  <si>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</si>
  <si>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</si>
  <si>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</si>
  <si>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</si>
  <si>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</si>
  <si>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</si>
  <si>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</si>
  <si>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</si>
  <si>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</si>
  <si>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</si>
  <si>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</si>
  <si>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</si>
  <si>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</si>
  <si>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</si>
  <si>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</si>
  <si>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</si>
  <si>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</si>
  <si>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</si>
  <si>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</si>
  <si>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</si>
  <si>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</si>
  <si>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</si>
  <si>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</si>
  <si>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</si>
  <si>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</si>
  <si>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</si>
  <si>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</si>
  <si>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</si>
  <si>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</si>
  <si>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</si>
  <si>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</si>
  <si>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</si>
  <si>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</si>
  <si>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</si>
  <si>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</si>
  <si>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</si>
  <si>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</si>
  <si>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</si>
  <si>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</si>
  <si>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</si>
  <si>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</si>
  <si>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</si>
  <si>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</si>
  <si>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</si>
  <si>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</si>
  <si>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</si>
  <si>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</si>
  <si>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</si>
  <si>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</si>
  <si>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</si>
  <si>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</si>
  <si>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</si>
  <si>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</si>
  <si>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</si>
  <si>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</si>
  <si>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</si>
  <si>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</si>
  <si>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</si>
  <si>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</si>
  <si>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</si>
  <si>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</si>
  <si>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</si>
  <si>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</si>
  <si>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</si>
  <si>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</si>
  <si>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</si>
  <si>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</si>
  <si>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</si>
  <si>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</si>
  <si>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</si>
  <si>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</si>
  <si>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</si>
  <si>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</si>
  <si>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</si>
  <si>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</si>
  <si>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</si>
  <si>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</si>
  <si>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</si>
  <si>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</si>
  <si>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</si>
  <si>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</si>
  <si>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</si>
  <si>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</si>
  <si>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</si>
  <si>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</si>
  <si>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</si>
  <si>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</si>
  <si>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</si>
  <si>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</si>
  <si>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</si>
  <si>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</si>
  <si>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</si>
  <si>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</si>
  <si>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</si>
  <si>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</si>
  <si>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</si>
  <si>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</si>
  <si>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</si>
  <si>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</si>
  <si>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</si>
  <si>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</si>
  <si>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</si>
  <si>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</si>
  <si>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</si>
  <si>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</si>
  <si>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</si>
  <si>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</si>
  <si>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</si>
  <si>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</si>
  <si>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</si>
  <si>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</si>
  <si>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</si>
  <si>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</si>
  <si>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</si>
  <si>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</si>
  <si>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</si>
  <si>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</si>
  <si>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</si>
  <si>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</si>
  <si>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</si>
  <si>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</si>
  <si>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</si>
  <si>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</si>
  <si>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</si>
  <si>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</si>
  <si>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</si>
  <si>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</si>
  <si>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</si>
  <si>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</si>
  <si>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</si>
  <si>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</si>
  <si>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</si>
  <si>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</si>
  <si>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</si>
  <si>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</si>
  <si>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</si>
  <si>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</si>
  <si>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</si>
  <si>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</si>
  <si>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</si>
  <si>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</si>
  <si>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</si>
  <si>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</si>
  <si>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</si>
  <si>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</si>
  <si>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</si>
  <si>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</si>
  <si>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</si>
  <si>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</si>
  <si>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</si>
  <si>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</si>
  <si>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</si>
  <si>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</si>
  <si>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</si>
  <si>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</si>
  <si>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</si>
  <si>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</si>
  <si>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</si>
  <si>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</si>
  <si>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</si>
  <si>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</si>
  <si>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</si>
  <si>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</si>
  <si>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</si>
  <si>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</si>
  <si>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</si>
  <si>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</si>
  <si>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</si>
  <si>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</si>
  <si>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</si>
  <si>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</si>
  <si>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</si>
  <si>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</si>
  <si>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</si>
  <si>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</si>
  <si>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</si>
  <si>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</si>
  <si>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</si>
  <si>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</si>
  <si>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</si>
  <si>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</si>
  <si>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</si>
  <si>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</si>
  <si>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</si>
  <si>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</si>
  <si>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</si>
  <si>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</si>
  <si>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</si>
  <si>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</si>
  <si>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</si>
  <si>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</si>
  <si>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</si>
  <si>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</si>
  <si>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</si>
  <si>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</si>
  <si>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</si>
  <si>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</si>
  <si>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</si>
  <si>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</si>
  <si>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</si>
  <si>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</si>
  <si>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</si>
  <si>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</si>
  <si>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</si>
  <si>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</si>
  <si>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</si>
  <si>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</si>
  <si>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</si>
  <si>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</si>
  <si>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</si>
  <si>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</si>
  <si>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</si>
  <si>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</si>
  <si>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</si>
  <si>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</si>
  <si>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</si>
  <si>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</si>
  <si>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</si>
  <si>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</si>
  <si>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</si>
  <si>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</si>
  <si>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</si>
  <si>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</si>
  <si>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</si>
  <si>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</si>
  <si>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</si>
  <si>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</si>
  <si>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</si>
  <si>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</si>
  <si>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</si>
  <si>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</si>
  <si>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</si>
  <si>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</si>
  <si>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</si>
  <si>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</si>
  <si>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</si>
  <si>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</si>
  <si>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</si>
  <si>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</si>
  <si>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</si>
  <si>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</si>
  <si>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</si>
  <si>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</si>
  <si>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</si>
  <si>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</si>
  <si>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</si>
  <si>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</si>
  <si>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</si>
  <si>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</si>
  <si>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</si>
  <si>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</si>
  <si>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</si>
  <si>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</si>
  <si>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</si>
  <si>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</si>
  <si>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</si>
  <si>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</si>
  <si>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</si>
  <si>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</si>
  <si>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</si>
  <si>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</si>
  <si>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</si>
  <si>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</si>
  <si>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</si>
  <si>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</si>
  <si>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</si>
  <si>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</si>
  <si>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</si>
  <si>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</si>
  <si>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</si>
  <si>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</si>
  <si>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</si>
  <si>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</si>
  <si>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</si>
  <si>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</si>
  <si>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</si>
  <si>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</si>
  <si>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</si>
  <si>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</si>
  <si>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</si>
  <si>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</si>
  <si>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</si>
  <si>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</si>
  <si>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</si>
  <si>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</si>
  <si>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</si>
  <si>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</si>
  <si>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</si>
  <si>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</si>
  <si>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</si>
  <si>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</si>
  <si>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</si>
  <si>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</si>
  <si>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</si>
  <si>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</si>
  <si>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</si>
  <si>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</si>
  <si>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</si>
  <si>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</si>
  <si>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</si>
  <si>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</si>
  <si>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</si>
  <si>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</si>
  <si>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</si>
  <si>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</si>
  <si>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</si>
  <si>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</si>
  <si>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</si>
  <si>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</si>
  <si>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</si>
  <si>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</si>
  <si>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</si>
  <si>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</si>
  <si>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</si>
  <si>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</si>
  <si>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</si>
  <si>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</si>
  <si>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</si>
  <si>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</si>
  <si>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</si>
  <si>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</si>
  <si>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</si>
  <si>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</si>
  <si>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</si>
  <si>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</si>
  <si>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</si>
  <si>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</si>
  <si>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</si>
  <si>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</si>
  <si>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</si>
  <si>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</si>
  <si>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</si>
  <si>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</si>
  <si>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</si>
  <si>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</si>
  <si>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</si>
  <si>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</si>
  <si>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</si>
  <si>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</si>
  <si>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</si>
  <si>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</si>
  <si>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</si>
  <si>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</si>
  <si>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</si>
  <si>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</si>
  <si>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</si>
  <si>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</si>
  <si>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</si>
  <si>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</si>
  <si>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</si>
  <si>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</si>
  <si>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</si>
  <si>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</si>
  <si>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</si>
  <si>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</si>
  <si>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</si>
  <si>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</si>
  <si>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</si>
  <si>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</si>
  <si>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</si>
  <si>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</si>
  <si>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</si>
  <si>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</si>
  <si>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</si>
  <si>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</si>
  <si>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</si>
  <si>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</si>
  <si>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</si>
  <si>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</si>
  <si>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</si>
  <si>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</si>
  <si>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</si>
  <si>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</si>
  <si>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</si>
  <si>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</si>
  <si>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</si>
  <si>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</si>
  <si>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</si>
  <si>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</si>
  <si>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</si>
  <si>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</si>
  <si>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</si>
  <si>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</si>
  <si>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</si>
  <si>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</si>
  <si>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</si>
  <si>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</si>
  <si>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</si>
  <si>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</si>
  <si>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</si>
  <si>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</si>
  <si>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</si>
  <si>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</si>
  <si>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</si>
  <si>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</si>
  <si>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</si>
  <si>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</si>
  <si>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</si>
  <si>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</si>
  <si>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</si>
  <si>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</si>
  <si>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</si>
  <si>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</si>
  <si>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</si>
  <si>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</si>
  <si>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</si>
  <si>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</si>
  <si>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</si>
  <si>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</si>
  <si>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</si>
  <si>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</si>
  <si>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</si>
  <si>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</si>
  <si>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</si>
  <si>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</si>
  <si>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</si>
  <si>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</si>
  <si>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</si>
  <si>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</si>
  <si>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</si>
  <si>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</si>
  <si>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</si>
  <si>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</si>
  <si>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</si>
  <si>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</si>
  <si>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</si>
  <si>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</si>
  <si>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</si>
  <si>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</si>
  <si>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</si>
  <si>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</si>
  <si>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</si>
  <si>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</si>
  <si>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</si>
  <si>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</si>
  <si>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</si>
  <si>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</si>
  <si>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</si>
  <si>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</si>
  <si>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</si>
  <si>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</si>
  <si>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</si>
  <si>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</si>
  <si>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</si>
  <si>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</si>
  <si>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</si>
  <si>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</si>
  <si>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</si>
  <si>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</si>
  <si>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</si>
  <si>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</si>
  <si>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</si>
  <si>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</si>
  <si>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</si>
  <si>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</si>
  <si>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</si>
  <si>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</si>
  <si>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</si>
  <si>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</si>
  <si>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</si>
  <si>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</si>
  <si>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</si>
  <si>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</si>
  <si>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</si>
  <si>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</si>
  <si>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</si>
  <si>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</si>
  <si>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</si>
  <si>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</si>
  <si>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</si>
  <si>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</si>
  <si>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</si>
  <si>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</si>
  <si>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</si>
  <si>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</si>
  <si>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</si>
  <si>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</si>
  <si>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</si>
  <si>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</si>
  <si>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</si>
  <si>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</si>
  <si>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</si>
  <si>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</si>
  <si>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</si>
  <si>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</si>
  <si>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</si>
  <si>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</si>
  <si>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</si>
  <si>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</si>
  <si>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</si>
  <si>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</si>
  <si>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</si>
  <si>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</si>
  <si>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</si>
  <si>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</si>
  <si>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</si>
  <si>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</si>
  <si>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</si>
  <si>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</si>
  <si>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</si>
  <si>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</si>
  <si>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</si>
  <si>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</si>
  <si>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</si>
  <si>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</si>
  <si>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</si>
  <si>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</si>
  <si>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</si>
  <si>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</si>
  <si>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</si>
  <si>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</si>
  <si>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</si>
  <si>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</si>
  <si>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</si>
  <si>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</si>
  <si>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</si>
  <si>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</si>
  <si>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</si>
  <si>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</si>
  <si>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</si>
  <si>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</si>
  <si>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</si>
  <si>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</si>
  <si>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</si>
  <si>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</si>
  <si>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</si>
  <si>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</si>
  <si>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</si>
  <si>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</si>
  <si>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</si>
  <si>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</si>
  <si>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</si>
  <si>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</si>
  <si>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</si>
  <si>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</si>
  <si>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</si>
  <si>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</si>
  <si>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</si>
  <si>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</si>
  <si>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</si>
  <si>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</si>
  <si>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</si>
  <si>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</si>
  <si>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</si>
  <si>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</si>
  <si>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</si>
  <si>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</si>
  <si>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</si>
  <si>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</si>
  <si>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</si>
  <si>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</si>
  <si>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</si>
  <si>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</si>
  <si>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</si>
  <si>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</si>
  <si>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</si>
  <si>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</si>
  <si>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</si>
  <si>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</si>
  <si>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</si>
  <si>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</si>
  <si>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</si>
  <si>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</si>
  <si>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</si>
  <si>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</si>
  <si>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</si>
  <si>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</si>
  <si>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</si>
  <si>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</si>
  <si>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</si>
  <si>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</si>
  <si>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</si>
  <si>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</si>
  <si>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</si>
  <si>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</si>
  <si>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</si>
  <si>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</si>
  <si>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</si>
  <si>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</si>
  <si>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</si>
  <si>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</si>
  <si>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</si>
  <si>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</si>
  <si>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</si>
  <si>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</si>
  <si>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</si>
  <si>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</si>
  <si>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</si>
  <si>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</si>
  <si>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</si>
  <si>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</si>
  <si>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</si>
  <si>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</si>
  <si>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</si>
  <si>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</si>
  <si>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</si>
  <si>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</si>
  <si>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</si>
  <si>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</si>
  <si>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</si>
  <si>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</si>
  <si>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</si>
  <si>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</si>
  <si>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</si>
  <si>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</si>
  <si>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</si>
  <si>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</si>
  <si>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</si>
  <si>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</si>
  <si>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</si>
  <si>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</si>
  <si>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</si>
  <si>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</si>
  <si>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</si>
  <si>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</si>
  <si>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</si>
  <si>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</si>
  <si>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</si>
  <si>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</si>
  <si>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</si>
  <si>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</si>
  <si>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</si>
  <si>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</si>
  <si>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</si>
  <si>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</si>
  <si>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</si>
  <si>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</si>
  <si>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</si>
  <si>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</si>
  <si>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</si>
  <si>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</si>
  <si>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</si>
  <si>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</si>
  <si>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</si>
  <si>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</si>
  <si>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</si>
  <si>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</si>
  <si>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</si>
  <si>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</si>
  <si>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</si>
  <si>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</si>
  <si>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</si>
  <si>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</si>
  <si>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</si>
  <si>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</si>
  <si>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</si>
  <si>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</si>
  <si>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</si>
  <si>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</si>
  <si>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</si>
  <si>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</si>
  <si>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</si>
  <si>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</si>
  <si>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</si>
  <si>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</si>
  <si>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</si>
  <si>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</si>
  <si>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</si>
  <si>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</si>
  <si>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</si>
  <si>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</si>
  <si>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</si>
  <si>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</si>
  <si>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</si>
  <si>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</si>
  <si>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</si>
  <si>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</si>
  <si>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</si>
  <si>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</si>
  <si>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</si>
  <si>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</si>
  <si>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</si>
  <si>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</si>
  <si>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</si>
  <si>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</si>
  <si>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</si>
  <si>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</si>
  <si>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</si>
  <si>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</si>
  <si>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</si>
  <si>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</si>
  <si>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</si>
  <si>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</si>
  <si>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</si>
  <si>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</si>
  <si>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</si>
  <si>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</si>
  <si>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</si>
  <si>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</si>
  <si>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</si>
  <si>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</si>
  <si>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</si>
  <si>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</si>
  <si>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</si>
  <si>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</si>
  <si>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</si>
  <si>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</si>
  <si>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</si>
  <si>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</si>
  <si>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</si>
  <si>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</si>
  <si>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</si>
  <si>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</si>
  <si>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</si>
  <si>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</si>
  <si>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</si>
  <si>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</si>
  <si>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</si>
  <si>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</si>
  <si>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</si>
  <si>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</si>
  <si>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</si>
  <si>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</si>
  <si>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</si>
  <si>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</si>
  <si>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</si>
  <si>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</si>
  <si>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</si>
  <si>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</si>
  <si>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</si>
  <si>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</si>
  <si>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</si>
  <si>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</si>
  <si>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</si>
  <si>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</si>
  <si>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</si>
  <si>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</si>
  <si>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</si>
  <si>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</si>
  <si>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</si>
  <si>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</si>
  <si>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</si>
  <si>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</si>
  <si>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</si>
  <si>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</si>
  <si>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</si>
  <si>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</si>
  <si>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</si>
  <si>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</si>
  <si>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</si>
  <si>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</si>
  <si>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</si>
  <si>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</si>
  <si>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</si>
  <si>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</si>
  <si>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</si>
  <si>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</si>
  <si>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</si>
  <si>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</si>
  <si>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</si>
  <si>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</si>
  <si>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</si>
  <si>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</si>
  <si>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</si>
  <si>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</si>
  <si>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</si>
  <si>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</si>
  <si>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</si>
  <si>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</si>
  <si>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</si>
  <si>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</si>
  <si>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</si>
  <si>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</si>
  <si>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</si>
  <si>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</si>
  <si>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</si>
  <si>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</si>
  <si>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</si>
  <si>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</si>
  <si>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</si>
  <si>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</si>
  <si>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</si>
  <si>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</si>
  <si>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</si>
  <si>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</si>
  <si>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</si>
  <si>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</si>
  <si>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</si>
  <si>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</si>
  <si>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</si>
  <si>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</si>
  <si>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</si>
  <si>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</si>
  <si>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</si>
  <si>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</si>
  <si>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</si>
  <si>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</si>
  <si>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</si>
  <si>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</si>
  <si>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</si>
  <si>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</si>
  <si>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</si>
  <si>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</si>
  <si>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</si>
  <si>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</si>
  <si>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</si>
  <si>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</si>
  <si>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</si>
  <si>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</si>
  <si>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</si>
  <si>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</si>
  <si>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</si>
  <si>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</si>
  <si>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</si>
  <si>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</si>
  <si>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</si>
  <si>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</si>
  <si>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</si>
  <si>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</si>
  <si>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</si>
  <si>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</si>
  <si>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</si>
  <si>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</si>
  <si>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</si>
  <si>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</si>
  <si>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</si>
  <si>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</si>
  <si>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</si>
  <si>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</si>
  <si>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</si>
  <si>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</si>
  <si>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</si>
  <si>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</si>
  <si>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</si>
  <si>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</si>
  <si>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</si>
  <si>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</si>
  <si>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</si>
  <si>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</si>
  <si>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</si>
  <si>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</si>
  <si>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</si>
  <si>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</si>
  <si>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</si>
  <si>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</si>
  <si>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</si>
  <si>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</si>
  <si>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</si>
  <si>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</si>
  <si>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</si>
  <si>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</si>
  <si>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</si>
  <si>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</si>
  <si>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</si>
  <si>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</si>
  <si>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</si>
  <si>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</si>
  <si>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</si>
  <si>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</si>
  <si>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</si>
  <si>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</si>
  <si>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</si>
  <si>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</si>
  <si>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</si>
  <si>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</si>
  <si>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</si>
  <si>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</si>
  <si>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</si>
  <si>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</si>
  <si>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</si>
  <si>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</si>
  <si>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</si>
  <si>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</si>
  <si>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</si>
  <si>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</si>
  <si>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</si>
  <si>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</si>
  <si>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</si>
  <si>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</si>
  <si>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</si>
  <si>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</si>
  <si>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</si>
  <si>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</si>
  <si>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</si>
  <si>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</si>
  <si>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</si>
  <si>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</si>
  <si>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</si>
  <si>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</si>
  <si>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</si>
  <si>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</si>
  <si>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</si>
  <si>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</si>
  <si>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</si>
  <si>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</si>
  <si>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</si>
  <si>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</si>
  <si>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</si>
  <si>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</si>
  <si>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</si>
  <si>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</si>
  <si>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</si>
  <si>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</si>
  <si>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</si>
  <si>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</si>
  <si>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</si>
  <si>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</si>
  <si>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</si>
  <si>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</si>
  <si>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</si>
  <si>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</si>
  <si>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</si>
  <si>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</si>
  <si>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</si>
  <si>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</si>
  <si>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</si>
  <si>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</si>
  <si>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</si>
  <si>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</si>
  <si>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</si>
  <si>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</si>
  <si>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</si>
  <si>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</si>
  <si>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</si>
  <si>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</si>
  <si>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</si>
  <si>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</si>
  <si>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</si>
  <si>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</si>
  <si>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</si>
  <si>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</si>
  <si>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</si>
  <si>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</si>
  <si>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</si>
  <si>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</si>
  <si>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</si>
  <si>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</si>
  <si>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</si>
  <si>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</si>
  <si>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</si>
  <si>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</si>
  <si>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</si>
  <si>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</si>
  <si>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</si>
  <si>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</si>
  <si>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</si>
  <si>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</si>
  <si>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</si>
  <si>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</si>
  <si>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</si>
  <si>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</si>
  <si>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</si>
  <si>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</si>
  <si>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</si>
  <si>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</si>
  <si>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</si>
  <si>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</si>
  <si>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</si>
  <si>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</si>
  <si>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</si>
  <si>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</si>
  <si>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</si>
  <si>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</si>
  <si>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</si>
  <si>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</si>
  <si>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</si>
  <si>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</si>
  <si>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</si>
  <si>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</si>
  <si>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</si>
  <si>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</si>
  <si>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</si>
  <si>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</si>
  <si>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</si>
  <si>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</si>
  <si>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</si>
  <si>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</si>
  <si>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</si>
  <si>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</si>
  <si>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</si>
  <si>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</si>
  <si>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</si>
  <si>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</si>
  <si>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</si>
  <si>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</si>
  <si>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</si>
  <si>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</si>
  <si>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</si>
  <si>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</si>
  <si>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</si>
  <si>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</si>
  <si>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</si>
  <si>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</si>
  <si>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</si>
  <si>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</si>
  <si>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</si>
  <si>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</si>
  <si>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</si>
  <si>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</si>
  <si>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</si>
  <si>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</si>
  <si>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</si>
  <si>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</si>
  <si>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</si>
  <si>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</si>
  <si>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</si>
  <si>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</si>
  <si>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</si>
  <si>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</si>
  <si>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</si>
  <si>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</si>
  <si>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</si>
  <si>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</si>
  <si>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</si>
  <si>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</si>
  <si>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</si>
  <si>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</si>
  <si>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</si>
  <si>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</si>
  <si>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</si>
  <si>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</si>
  <si>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</si>
  <si>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</si>
  <si>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</si>
  <si>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</si>
  <si>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</si>
  <si>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</si>
  <si>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</si>
  <si>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</si>
  <si>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</si>
  <si>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</si>
  <si>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</si>
  <si>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</si>
  <si>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</si>
  <si>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</si>
  <si>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</si>
  <si>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</si>
  <si>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</si>
  <si>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</si>
  <si>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</si>
  <si>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</si>
  <si>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</si>
  <si>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</si>
  <si>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</si>
  <si>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</si>
  <si>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</si>
  <si>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</si>
  <si>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</si>
  <si>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</si>
  <si>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</si>
  <si>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</si>
  <si>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</si>
  <si>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</si>
  <si>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</si>
  <si>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</si>
  <si>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</si>
  <si>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</si>
  <si>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</si>
  <si>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</si>
  <si>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</si>
  <si>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</si>
  <si>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</si>
  <si>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</si>
  <si>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</si>
  <si>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</si>
  <si>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</si>
  <si>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</si>
  <si>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</si>
  <si>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</si>
  <si>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</si>
  <si>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</si>
  <si>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</si>
  <si>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</si>
  <si>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</si>
  <si>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</si>
  <si>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</si>
  <si>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</si>
  <si>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</si>
  <si>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</si>
  <si>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</si>
  <si>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</si>
  <si>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</si>
  <si>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</si>
  <si>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</si>
  <si>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</si>
  <si>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</si>
  <si>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</si>
  <si>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</si>
  <si>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</si>
  <si>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</si>
  <si>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</si>
  <si>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</si>
  <si>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</si>
  <si>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</si>
  <si>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</si>
  <si>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</si>
  <si>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</si>
  <si>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</si>
  <si>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</si>
  <si>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</si>
  <si>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</si>
  <si>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</si>
  <si>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</si>
  <si>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</si>
  <si>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</si>
  <si>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</si>
  <si>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</si>
  <si>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</si>
  <si>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</si>
  <si>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</si>
  <si>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</si>
  <si>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</si>
  <si>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</si>
  <si>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</si>
  <si>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</si>
  <si>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</si>
  <si>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</si>
  <si>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</si>
  <si>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</si>
  <si>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</si>
  <si>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</si>
  <si>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</si>
  <si>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</si>
  <si>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</si>
  <si>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</si>
  <si>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</si>
  <si>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</si>
  <si>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</si>
  <si>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</si>
  <si>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</si>
  <si>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</si>
  <si>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</si>
  <si>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</si>
  <si>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</si>
  <si>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</si>
  <si>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</si>
  <si>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</si>
  <si>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</si>
  <si>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</si>
  <si>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</si>
  <si>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</si>
  <si>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</si>
  <si>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</si>
  <si>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</si>
  <si>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</si>
  <si>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</si>
  <si>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</si>
  <si>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</si>
  <si>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</si>
  <si>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</si>
  <si>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</si>
  <si>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</si>
  <si>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</si>
  <si>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</si>
  <si>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</si>
  <si>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</si>
  <si>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</si>
  <si>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</si>
  <si>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</si>
  <si>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</si>
  <si>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</si>
  <si>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</si>
  <si>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</si>
  <si>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</si>
  <si>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</si>
  <si>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</si>
  <si>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</si>
  <si>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</si>
  <si>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</si>
  <si>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</si>
  <si>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</si>
  <si>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</si>
  <si>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</si>
  <si>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</si>
  <si>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</si>
  <si>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</si>
  <si>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</si>
  <si>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</si>
  <si>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</si>
  <si>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</si>
  <si>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</si>
  <si>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</si>
  <si>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</si>
  <si>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</si>
  <si>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</si>
  <si>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</si>
  <si>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</si>
  <si>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</si>
  <si>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</si>
  <si>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</si>
  <si>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</si>
  <si>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</si>
  <si>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</si>
  <si>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</si>
  <si>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</si>
  <si>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</si>
  <si>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</si>
  <si>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</si>
  <si>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</si>
  <si>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</si>
  <si>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</si>
  <si>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</si>
  <si>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</si>
  <si>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</si>
  <si>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</si>
  <si>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</si>
  <si>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</si>
  <si>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</si>
  <si>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</si>
  <si>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</si>
  <si>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</si>
  <si>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</si>
  <si>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</si>
  <si>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</si>
  <si>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</si>
  <si>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</si>
  <si>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</si>
  <si>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</si>
  <si>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</si>
  <si>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</si>
  <si>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</si>
  <si>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</si>
  <si>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</si>
  <si>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</si>
  <si>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</si>
  <si>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</si>
  <si>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</si>
  <si>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</si>
  <si>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</si>
  <si>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</si>
  <si>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</si>
  <si>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</si>
  <si>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</si>
  <si>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</si>
  <si>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</si>
  <si>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</si>
  <si>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</si>
  <si>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</si>
  <si>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</si>
  <si>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</si>
  <si>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</si>
  <si>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</si>
  <si>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</si>
  <si>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</si>
  <si>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</si>
  <si>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</si>
  <si>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</si>
  <si>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</si>
  <si>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</si>
  <si>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</si>
  <si>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</si>
  <si>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</si>
  <si>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</si>
  <si>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</si>
  <si>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</si>
  <si>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</si>
  <si>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</si>
  <si>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</si>
  <si>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</si>
  <si>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</si>
  <si>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</si>
  <si>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</si>
  <si>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</si>
  <si>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</si>
  <si>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</si>
  <si>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</si>
  <si>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</si>
  <si>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</si>
  <si>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</si>
  <si>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</si>
  <si>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</si>
  <si>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</si>
  <si>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</si>
  <si>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</si>
  <si>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</si>
  <si>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</si>
  <si>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</si>
  <si>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</si>
  <si>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</si>
  <si>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</si>
  <si>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</si>
  <si>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</si>
  <si>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</si>
  <si>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</si>
  <si>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</si>
  <si>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</si>
  <si>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</si>
  <si>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</si>
  <si>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</si>
  <si>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</si>
  <si>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</si>
  <si>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</si>
  <si>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</si>
  <si>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</si>
  <si>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</si>
  <si>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</si>
  <si>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</si>
  <si>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</si>
  <si>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</si>
  <si>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</si>
  <si>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</si>
  <si>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</si>
  <si>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</si>
  <si>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</si>
  <si>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</si>
  <si>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</si>
  <si>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</si>
  <si>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</si>
  <si>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</si>
  <si>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</si>
  <si>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</si>
  <si>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</si>
  <si>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</si>
  <si>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</si>
  <si>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</si>
  <si>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</si>
  <si>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</si>
  <si>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</si>
  <si>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</si>
  <si>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</si>
  <si>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</si>
  <si>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</si>
  <si>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</si>
  <si>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</si>
  <si>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</si>
  <si>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</si>
  <si>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</si>
  <si>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</si>
  <si>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</si>
  <si>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</si>
  <si>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</si>
  <si>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</si>
  <si>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</si>
  <si>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</si>
  <si>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</si>
  <si>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</si>
  <si>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</si>
  <si>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</si>
  <si>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</si>
  <si>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</si>
  <si>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</si>
  <si>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</si>
  <si>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</si>
  <si>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</si>
  <si>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</si>
  <si>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</si>
  <si>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</si>
  <si>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</si>
  <si>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</si>
  <si>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</si>
  <si>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</si>
  <si>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</si>
  <si>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</si>
  <si>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</si>
  <si>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</si>
  <si>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</si>
  <si>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</si>
  <si>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</si>
  <si>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</si>
  <si>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</si>
  <si>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</si>
  <si>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</si>
  <si>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</si>
  <si>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</si>
  <si>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</si>
  <si>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</si>
  <si>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</si>
  <si>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</si>
  <si>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</si>
  <si>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</si>
  <si>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</si>
  <si>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</si>
  <si>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</si>
  <si>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</si>
  <si>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</si>
  <si>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</si>
  <si>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</si>
  <si>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</si>
  <si>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</si>
  <si>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</si>
  <si>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</si>
  <si>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</si>
  <si>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</si>
  <si>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</si>
  <si>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</si>
  <si>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</si>
  <si>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</si>
  <si>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</si>
  <si>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</si>
  <si>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</si>
  <si>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</si>
  <si>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</si>
  <si>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</si>
  <si>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</si>
  <si>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</si>
  <si>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</si>
  <si>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</si>
  <si>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</si>
  <si>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</si>
  <si>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</si>
  <si>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</si>
  <si>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</si>
  <si>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</si>
  <si>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</si>
  <si>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</si>
  <si>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</si>
  <si>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</si>
  <si>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</si>
  <si>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</si>
  <si>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</si>
  <si>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</si>
  <si>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</si>
  <si>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</si>
  <si>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</si>
  <si>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</si>
  <si>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</si>
  <si>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</si>
  <si>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</si>
  <si>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</si>
  <si>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</si>
  <si>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</si>
  <si>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</si>
  <si>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</si>
  <si>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</si>
  <si>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</si>
  <si>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</si>
  <si>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</si>
  <si>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</si>
  <si>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</si>
  <si>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</si>
  <si>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</si>
  <si>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</si>
  <si>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</si>
  <si>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</si>
  <si>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</si>
  <si>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</si>
  <si>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</si>
  <si>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</si>
  <si>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</si>
  <si>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</si>
  <si>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</si>
  <si>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</si>
  <si>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</si>
  <si>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</si>
  <si>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</si>
  <si>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</si>
  <si>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</si>
  <si>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</si>
  <si>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</si>
  <si>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</si>
  <si>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</si>
  <si>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</si>
  <si>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</si>
  <si>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</si>
  <si>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</si>
  <si>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</si>
  <si>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</si>
  <si>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</si>
  <si>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</si>
  <si>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</si>
  <si>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</si>
  <si>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</si>
  <si>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</si>
  <si>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</si>
  <si>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</si>
  <si>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</si>
  <si>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</si>
  <si>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</si>
  <si>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</si>
  <si>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</si>
  <si>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</si>
  <si>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</si>
  <si>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</si>
  <si>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</si>
  <si>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</si>
  <si>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</si>
  <si>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</si>
  <si>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</si>
  <si>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</si>
  <si>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</si>
  <si>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</si>
  <si>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</si>
  <si>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</si>
  <si>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</si>
  <si>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</si>
  <si>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</si>
  <si>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</si>
  <si>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</si>
  <si>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</si>
  <si>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</si>
  <si>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</si>
  <si>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</si>
  <si>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</si>
  <si>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</si>
  <si>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</si>
  <si>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</si>
  <si>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</si>
  <si>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</si>
  <si>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</si>
  <si>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</si>
  <si>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</si>
  <si>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</si>
  <si>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</si>
  <si>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</si>
  <si>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</si>
  <si>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</si>
  <si>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</si>
  <si>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</si>
  <si>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</si>
  <si>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</si>
  <si>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</si>
  <si>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</si>
  <si>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</si>
  <si>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</si>
  <si>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</si>
  <si>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</si>
  <si>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</si>
  <si>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</si>
  <si>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</si>
  <si>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</si>
  <si>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</si>
  <si>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</si>
  <si>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</si>
  <si>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</si>
  <si>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</si>
  <si>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</si>
  <si>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</si>
  <si>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</si>
  <si>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</si>
  <si>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</si>
  <si>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</si>
  <si>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</si>
  <si>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</si>
  <si>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</si>
  <si>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</si>
  <si>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</si>
  <si>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</si>
  <si>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</si>
  <si>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</si>
  <si>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</si>
  <si>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</si>
  <si>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</si>
  <si>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</si>
  <si>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</si>
  <si>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</si>
  <si>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</si>
  <si>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</si>
  <si>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</si>
  <si>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</si>
  <si>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</si>
  <si>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</si>
  <si>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</si>
  <si>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</si>
  <si>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</si>
  <si>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</si>
  <si>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</si>
  <si>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</si>
  <si>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</si>
  <si>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</si>
  <si>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</si>
  <si>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</si>
  <si>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</si>
  <si>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</si>
  <si>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</si>
  <si>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</si>
  <si>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</si>
  <si>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</si>
  <si>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</si>
  <si>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</si>
  <si>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</si>
  <si>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</si>
  <si>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</si>
  <si>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</si>
  <si>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</si>
  <si>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</si>
  <si>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</si>
  <si>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</si>
  <si>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</si>
  <si>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</si>
  <si>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</si>
  <si>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</si>
  <si>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</si>
  <si>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</si>
  <si>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</si>
  <si>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</si>
  <si>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</si>
  <si>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</si>
  <si>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</si>
  <si>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</si>
  <si>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</si>
  <si>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</si>
  <si>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</si>
  <si>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</si>
  <si>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</si>
  <si>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</si>
  <si>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</si>
  <si>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</si>
  <si>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</si>
  <si>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</si>
  <si>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</si>
  <si>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</si>
  <si>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</si>
  <si>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</si>
  <si>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</si>
  <si>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</si>
  <si>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</si>
  <si>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</si>
  <si>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</si>
  <si>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</si>
  <si>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</si>
  <si>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</si>
  <si>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</si>
  <si>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</si>
  <si>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</si>
  <si>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</si>
  <si>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</si>
  <si>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</si>
  <si>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</si>
  <si>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</si>
  <si>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</si>
  <si>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</si>
  <si>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</si>
  <si>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</si>
  <si>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</si>
  <si>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</si>
  <si>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</si>
  <si>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</si>
  <si>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</si>
  <si>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</si>
  <si>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</si>
  <si>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</si>
  <si>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</si>
  <si>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</si>
  <si>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</si>
  <si>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</si>
  <si>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</si>
  <si>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</si>
  <si>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</si>
  <si>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</si>
  <si>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</si>
  <si>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</si>
  <si>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</si>
  <si>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</si>
  <si>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</si>
  <si>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</si>
  <si>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</si>
  <si>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</si>
  <si>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</si>
  <si>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</si>
  <si>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</si>
  <si>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</si>
  <si>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</si>
  <si>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</si>
  <si>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</si>
  <si>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</si>
  <si>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</si>
  <si>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</si>
  <si>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</si>
  <si>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</si>
  <si>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</si>
  <si>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</si>
  <si>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</si>
  <si>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</si>
  <si>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</si>
  <si>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</si>
  <si>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</si>
  <si>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</si>
  <si>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</si>
  <si>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</si>
  <si>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</si>
  <si>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</si>
  <si>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</si>
  <si>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</si>
  <si>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</si>
  <si>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</si>
  <si>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</si>
  <si>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</si>
  <si>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</si>
  <si>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</si>
  <si>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</si>
  <si>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</si>
  <si>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</si>
  <si>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</si>
  <si>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</si>
  <si>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</si>
  <si>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</si>
  <si>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</si>
  <si>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</si>
  <si>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</si>
  <si>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</si>
  <si>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</si>
  <si>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</si>
  <si>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</si>
  <si>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</si>
  <si>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</si>
  <si>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</si>
  <si>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</si>
  <si>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</si>
  <si>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</si>
  <si>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</si>
  <si>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</si>
  <si>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</si>
  <si>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</si>
  <si>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</si>
  <si>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</si>
  <si>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</si>
  <si>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</si>
  <si>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</si>
  <si>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</si>
  <si>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</si>
  <si>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</si>
  <si>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</si>
  <si>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</si>
  <si>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</si>
  <si>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</si>
  <si>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</si>
  <si>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</si>
  <si>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</si>
  <si>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</si>
  <si>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</si>
  <si>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</si>
  <si>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</si>
  <si>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</si>
  <si>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</si>
  <si>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</si>
  <si>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</si>
  <si>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</si>
  <si>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</si>
  <si>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</si>
  <si>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</si>
  <si>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</si>
  <si>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</si>
  <si>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</si>
  <si>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</si>
  <si>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</si>
  <si>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</si>
  <si>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</si>
  <si>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</si>
  <si>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</si>
  <si>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</si>
  <si>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</si>
  <si>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</si>
  <si>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</si>
  <si>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</si>
  <si>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</si>
  <si>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</si>
  <si>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</si>
  <si>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</si>
  <si>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</si>
  <si>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</si>
  <si>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</si>
  <si>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</si>
  <si>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</si>
  <si>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</si>
  <si>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</si>
  <si>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</si>
  <si>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</si>
  <si>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</si>
  <si>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</si>
  <si>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</si>
  <si>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</si>
  <si>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</si>
  <si>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</si>
  <si>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</si>
  <si>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</si>
  <si>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</si>
  <si>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</si>
  <si>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</si>
  <si>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</si>
  <si>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</si>
  <si>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</si>
  <si>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</si>
  <si>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</si>
  <si>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</si>
  <si>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</si>
  <si>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</si>
  <si>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</si>
  <si>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</si>
  <si>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</si>
  <si>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</si>
  <si>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</si>
  <si>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</si>
  <si>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</si>
  <si>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</si>
  <si>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</si>
  <si>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</si>
  <si>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</si>
  <si>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</si>
  <si>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</si>
  <si>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</si>
  <si>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</si>
  <si>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</si>
  <si>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</si>
  <si>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</si>
  <si>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</si>
  <si>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</si>
  <si>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</si>
  <si>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</si>
  <si>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</si>
  <si>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</si>
  <si>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</si>
  <si>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</si>
  <si>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</si>
  <si>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</si>
  <si>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</si>
  <si>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</si>
  <si>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</si>
  <si>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</si>
  <si>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</si>
  <si>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</si>
  <si>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</si>
  <si>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</si>
  <si>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</si>
  <si>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</si>
  <si>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</si>
  <si>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</si>
  <si>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</si>
  <si>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</si>
  <si>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</si>
  <si>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</si>
  <si>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</si>
  <si>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</si>
  <si>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</si>
  <si>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</si>
  <si>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</si>
  <si>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</si>
  <si>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</si>
  <si>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</si>
  <si>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</si>
  <si>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</si>
  <si>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</si>
  <si>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</si>
  <si>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</si>
  <si>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</si>
  <si>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</si>
  <si>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</si>
  <si>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</si>
  <si>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</si>
  <si>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</si>
  <si>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</si>
  <si>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</si>
  <si>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</si>
  <si>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</si>
  <si>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</si>
  <si>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</si>
  <si>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</si>
  <si>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</si>
  <si>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</si>
  <si>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</si>
  <si>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</si>
  <si>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</si>
  <si>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</si>
  <si>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</si>
  <si>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</si>
  <si>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</si>
  <si>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</si>
  <si>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</si>
  <si>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</si>
  <si>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</si>
  <si>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</si>
  <si>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</si>
  <si>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</si>
  <si>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</si>
  <si>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</si>
  <si>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</si>
  <si>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</si>
  <si>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</si>
  <si>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</si>
  <si>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</si>
  <si>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</si>
  <si>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</si>
  <si>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</si>
  <si>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</si>
  <si>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</si>
  <si>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</si>
  <si>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</si>
  <si>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</si>
  <si>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</si>
  <si>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</si>
  <si>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</si>
  <si>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</si>
  <si>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</si>
  <si>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</si>
  <si>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</si>
  <si>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</si>
  <si>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</si>
  <si>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</si>
  <si>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</si>
  <si>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</si>
  <si>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</si>
  <si>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</si>
  <si>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</si>
  <si>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</si>
  <si>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</si>
  <si>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</si>
  <si>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</si>
  <si>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</si>
  <si>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</si>
  <si>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</si>
  <si>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</si>
  <si>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</si>
  <si>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</si>
  <si>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</si>
  <si>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</si>
  <si>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</si>
  <si>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</si>
  <si>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</si>
  <si>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</si>
  <si>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</si>
  <si>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</si>
  <si>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</si>
  <si>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</si>
  <si>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</si>
  <si>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</si>
  <si>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</si>
  <si>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</si>
  <si>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</si>
  <si>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</si>
  <si>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</si>
  <si>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</si>
  <si>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</si>
  <si>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</si>
  <si>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</si>
  <si>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</si>
  <si>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</si>
  <si>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</si>
  <si>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</si>
  <si>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</si>
  <si>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</si>
  <si>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</si>
  <si>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</si>
  <si>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</si>
  <si>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</si>
  <si>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</si>
  <si>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</si>
  <si>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</si>
  <si>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</si>
  <si>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</si>
  <si>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</si>
  <si>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</si>
  <si>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</si>
  <si>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</si>
  <si>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</si>
  <si>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</si>
  <si>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</si>
  <si>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</si>
  <si>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</si>
  <si>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</si>
  <si>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</si>
  <si>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</si>
  <si>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</si>
  <si>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</si>
  <si>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</si>
  <si>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</si>
  <si>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</si>
  <si>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</si>
  <si>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</si>
  <si>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</si>
  <si>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</si>
  <si>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</si>
  <si>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</si>
  <si>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</si>
  <si>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</si>
  <si>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</si>
  <si>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</si>
  <si>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</si>
  <si>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</si>
  <si>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</si>
  <si>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</si>
  <si>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</si>
  <si>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</si>
  <si>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</si>
  <si>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</si>
  <si>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</si>
  <si>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</si>
  <si>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</si>
  <si>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</si>
  <si>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</si>
  <si>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</si>
  <si>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</si>
  <si>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</si>
  <si>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</si>
  <si>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</si>
  <si>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</si>
  <si>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</si>
  <si>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</si>
  <si>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</si>
  <si>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</si>
  <si>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</si>
  <si>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</si>
  <si>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</si>
  <si>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</si>
  <si>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</si>
  <si>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</si>
  <si>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</si>
  <si>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</si>
  <si>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</si>
  <si>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</si>
  <si>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</si>
  <si>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</si>
  <si>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</si>
  <si>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</si>
  <si>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</si>
  <si>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</si>
  <si>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</si>
  <si>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</si>
  <si>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</si>
  <si>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</si>
  <si>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</si>
  <si>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</si>
  <si>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</si>
  <si>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</si>
  <si>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</si>
  <si>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</si>
  <si>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</si>
  <si>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</si>
  <si>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</si>
  <si>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</si>
  <si>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</si>
  <si>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</si>
  <si>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</si>
  <si>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</si>
  <si>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</si>
  <si>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</si>
  <si>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</si>
  <si>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</si>
  <si>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</si>
  <si>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</si>
  <si>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</si>
  <si>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</si>
  <si>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</si>
  <si>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</si>
  <si>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</si>
  <si>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</si>
  <si>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</si>
  <si>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</si>
  <si>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</si>
  <si>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</si>
  <si>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</si>
  <si>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</si>
  <si>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</si>
  <si>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</si>
  <si>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</si>
  <si>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</si>
  <si>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</si>
  <si>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</si>
  <si>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</si>
  <si>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</si>
  <si>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</si>
  <si>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</si>
  <si>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</si>
  <si>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</si>
  <si>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</si>
  <si>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</si>
  <si>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</si>
  <si>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</si>
  <si>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</si>
  <si>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</si>
  <si>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</si>
  <si>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</si>
  <si>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</si>
  <si>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</si>
  <si>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</si>
  <si>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</si>
  <si>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</si>
  <si>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</si>
  <si>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</si>
  <si>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</si>
  <si>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</si>
  <si>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</si>
  <si>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</si>
  <si>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</si>
  <si>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</si>
  <si>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</si>
  <si>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</si>
  <si>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</si>
  <si>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</si>
  <si>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</si>
  <si>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</si>
  <si>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</si>
  <si>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</si>
  <si>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</si>
  <si>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</si>
  <si>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</si>
  <si>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</si>
  <si>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</si>
  <si>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</si>
  <si>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</si>
  <si>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</si>
  <si>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</si>
  <si>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</si>
  <si>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</si>
  <si>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</si>
  <si>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</si>
  <si>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</si>
  <si>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</si>
  <si>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</si>
  <si>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</si>
  <si>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</si>
  <si>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</si>
  <si>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</si>
  <si>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</si>
  <si>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</si>
  <si>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Johnson</t>
  </si>
  <si>
    <t>95 Tunnel Hill Road</t>
  </si>
  <si>
    <t>Tunnel Hill, Illinois 62972</t>
  </si>
  <si>
    <t>Joe Nighswander</t>
  </si>
  <si>
    <t>618-658-9066</t>
  </si>
  <si>
    <t>618-658-5034</t>
  </si>
  <si>
    <t>Cindy A. Bobell, CPA</t>
  </si>
  <si>
    <t>10653 Khoury League Road</t>
  </si>
  <si>
    <t>Marion</t>
  </si>
  <si>
    <t>618-997-9711</t>
  </si>
  <si>
    <t>618-997-8014</t>
  </si>
  <si>
    <t>065-022629</t>
  </si>
  <si>
    <t>cabcpa@frontier.com</t>
  </si>
  <si>
    <t>joenighs@hotmail.com</t>
  </si>
  <si>
    <t>2008 G.O. HLS Bond Issue</t>
  </si>
  <si>
    <t>JAMP Special Education Cooperative</t>
  </si>
  <si>
    <t>Page 11 Line 106 Acct# 1993 Column 10 - Reimbursement for Shared Personnel</t>
  </si>
  <si>
    <t>Page 14 Line 272 Acct# 4999 Column 10 REAP</t>
  </si>
  <si>
    <t>Page 12 Line 171 Acct# 3999 Column 10 - State Library Grant</t>
  </si>
  <si>
    <t>Page 18 Line 165 Acct# 5400 - Bond Admin Fee</t>
  </si>
  <si>
    <t>Page 26 Line 10 Column J - School Facility Occupation Tax</t>
  </si>
  <si>
    <t>The District expenditures exceeded the budgeted expenditures in a couple funds.</t>
  </si>
  <si>
    <t>Budget to actual comparisons should be prepared and analyzed during the year and transfers and amendments should be made as necessary.</t>
  </si>
  <si>
    <t>The District will make transfers and amendments to the budget as necessary.</t>
  </si>
  <si>
    <t>Due to the size of the organization, there is a lack of segregation of duties.</t>
  </si>
  <si>
    <t>The requirement to have two signatures on the checks would be a good internal control and would help to create a segregation of duties.</t>
  </si>
  <si>
    <t>The District will make every effort within its means to segregate duties and strengthen internal controls.</t>
  </si>
  <si>
    <t>Expenditures exceeded budget.</t>
  </si>
  <si>
    <t>Lack of segregation of duties.</t>
  </si>
  <si>
    <t>Goreville Unit 1: Cypress Grade School #64</t>
  </si>
  <si>
    <t>2015-001</t>
  </si>
  <si>
    <t>2015-002</t>
  </si>
  <si>
    <t>See 2016-001</t>
  </si>
  <si>
    <t>See 2016-002</t>
  </si>
  <si>
    <t>Page 11 Line 107 Acct# 1999 Column 10 - Erate; Column 20 - School Facilities Occupational Tax; Column 40 - Proceeds from sale of bus.</t>
  </si>
  <si>
    <t>New Simpson Hill SD 32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</si>
</sst>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406977</xdr:colOff>
          <xdr:row>3</xdr:row>
          <xdr:rowOff>95250</xdr:rowOff>
        </xdr:from>
        <xdr:to>
          <xdr:col>0</xdr:col>
          <xdr:colOff>1317913</xdr:colOff>
          <xdr:row>7</xdr:row>
          <xdr:rowOff>133350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6" t="s">
        <v>1955</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2093</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1" t="s">
        <v>2093</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2">
        <v>21044032003</v>
      </c>
      <c r="B13" s="2133"/>
      <c r="C13" s="2133"/>
      <c r="D13" s="2133"/>
      <c r="E13" s="2133"/>
      <c r="F13" s="2133"/>
      <c r="G13" s="2133"/>
      <c r="H13" s="2134"/>
      <c r="I13" s="185"/>
      <c r="J13" s="184"/>
      <c r="K13" s="182"/>
      <c r="L13" s="184"/>
      <c r="M13" s="184"/>
      <c r="N13" s="184"/>
      <c r="O13" s="184"/>
      <c r="P13" s="184"/>
      <c r="Q13" s="184"/>
      <c r="R13" s="184"/>
      <c r="S13" s="184"/>
      <c r="T13" s="2137" t="s">
        <v>2100</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2094</v>
      </c>
      <c r="B15" s="2135"/>
      <c r="C15" s="2135"/>
      <c r="D15" s="2135"/>
      <c r="E15" s="2135"/>
      <c r="F15" s="2135"/>
      <c r="G15" s="2135"/>
      <c r="H15" s="2136"/>
      <c r="T15" s="2067" t="s">
        <v>2100</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2129</v>
      </c>
      <c r="B17" s="2093"/>
      <c r="C17" s="2093"/>
      <c r="D17" s="2093"/>
      <c r="E17" s="2093"/>
      <c r="F17" s="2093"/>
      <c r="G17" s="2093"/>
      <c r="H17" s="2118"/>
      <c r="T17" s="2146" t="s">
        <v>2101</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4" t="s">
        <v>785</v>
      </c>
      <c r="AA18" s="201"/>
    </row>
    <row r="19" spans="1:27" ht="13.5" customHeight="1" x14ac:dyDescent="0.2">
      <c r="A19" s="2086" t="s">
        <v>2095</v>
      </c>
      <c r="B19" s="2084"/>
      <c r="C19" s="2084"/>
      <c r="D19" s="2084"/>
      <c r="E19" s="2084"/>
      <c r="F19" s="2084"/>
      <c r="G19" s="2084"/>
      <c r="H19" s="2066"/>
      <c r="I19" s="184"/>
      <c r="J19" s="379"/>
      <c r="K19" s="195"/>
      <c r="L19" s="193"/>
      <c r="M19" s="659" t="s">
        <v>360</v>
      </c>
      <c r="P19" s="181"/>
      <c r="Q19" s="181"/>
      <c r="R19" s="181"/>
      <c r="S19" s="185"/>
      <c r="T19" s="2086" t="s">
        <v>2102</v>
      </c>
      <c r="U19" s="2065"/>
      <c r="V19" s="2065"/>
      <c r="W19" s="2066"/>
      <c r="X19" s="2083" t="s">
        <v>2033</v>
      </c>
      <c r="Y19" s="2145"/>
      <c r="Z19" s="2143">
        <v>62959</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4" t="s">
        <v>2096</v>
      </c>
      <c r="B21" s="2065"/>
      <c r="C21" s="2065"/>
      <c r="D21" s="2065"/>
      <c r="E21" s="2065"/>
      <c r="F21" s="2065"/>
      <c r="G21" s="2065"/>
      <c r="H21" s="2066"/>
      <c r="I21" s="2112" t="s">
        <v>786</v>
      </c>
      <c r="J21" s="2107"/>
      <c r="K21" s="2107"/>
      <c r="L21" s="2107"/>
      <c r="M21" s="2107"/>
      <c r="N21" s="2107"/>
      <c r="O21" s="2107"/>
      <c r="P21" s="2107"/>
      <c r="Q21" s="2107"/>
      <c r="R21" s="2107"/>
      <c r="S21" s="2113"/>
      <c r="T21" s="2092" t="s">
        <v>2103</v>
      </c>
      <c r="U21" s="2152"/>
      <c r="V21" s="2152"/>
      <c r="W21" s="2152"/>
      <c r="X21" s="2157" t="s">
        <v>2104</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5" t="s">
        <v>1631</v>
      </c>
      <c r="Z22" s="200"/>
      <c r="AA22" s="201"/>
    </row>
    <row r="23" spans="1:27" ht="13.5" customHeight="1" x14ac:dyDescent="0.2">
      <c r="A23" s="2109"/>
      <c r="B23" s="2110"/>
      <c r="C23" s="2110"/>
      <c r="D23" s="2110"/>
      <c r="E23" s="2110"/>
      <c r="F23" s="2110"/>
      <c r="G23" s="2110"/>
      <c r="H23" s="2111"/>
      <c r="T23" s="2092" t="s">
        <v>2105</v>
      </c>
      <c r="U23" s="2152"/>
      <c r="V23" s="2152"/>
      <c r="W23" s="2152"/>
      <c r="X23" s="2154">
        <v>43373</v>
      </c>
      <c r="Y23" s="2155"/>
      <c r="Z23" s="2155"/>
      <c r="AA23" s="2156"/>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c r="B25" s="2065"/>
      <c r="C25" s="2065"/>
      <c r="D25" s="2065"/>
      <c r="E25" s="2065"/>
      <c r="F25" s="2065"/>
      <c r="G25" s="2065"/>
      <c r="H25" s="2066"/>
      <c r="I25" s="660"/>
      <c r="J25" s="204"/>
      <c r="K25" s="204"/>
      <c r="L25" s="204"/>
      <c r="M25" s="204"/>
      <c r="N25" s="204"/>
      <c r="O25" s="204"/>
      <c r="P25" s="204"/>
      <c r="Q25" s="204"/>
      <c r="R25" s="204"/>
      <c r="S25" s="205"/>
      <c r="T25" s="2149" t="s">
        <v>2106</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2097</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2107</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2098</v>
      </c>
      <c r="B42" s="2065"/>
      <c r="C42" s="2066"/>
      <c r="D42" s="2083" t="s">
        <v>2099</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C11" sqref="C11:D1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3" t="s">
        <v>2093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7"/>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2100</v>
      </c>
      <c r="D112" s="216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17440327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9.1999999999999998E-3</v>
      </c>
      <c r="E10" s="100" t="s">
        <v>1186</v>
      </c>
      <c r="F10" s="472">
        <v>2.5000000000000001E-3</v>
      </c>
      <c r="G10" s="100" t="s">
        <v>1186</v>
      </c>
      <c r="H10" s="472">
        <v>1.1999999999999999E-3</v>
      </c>
      <c r="I10" s="100" t="s">
        <v>1187</v>
      </c>
      <c r="J10" s="473">
        <f>ROUND(D10+F10+H10,5)</f>
        <v>1.29E-2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1906339</v>
      </c>
      <c r="E16" s="100"/>
      <c r="F16" s="82">
        <f>SUM('Acct Summary 7-8'!C17,'Acct Summary 7-8'!D17,'Acct Summary 7-8'!F17)</f>
        <v>2026458</v>
      </c>
      <c r="G16" s="100"/>
      <c r="H16" s="82">
        <f>SUM(D16-F16)</f>
        <v>-120119</v>
      </c>
      <c r="I16" s="93"/>
      <c r="J16" s="82">
        <f>SUM('Acct Summary 7-8'!C81,'Acct Summary 7-8'!D81,'Acct Summary 7-8'!F81,'Acct Summary 7-8'!I81)</f>
        <v>758044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2093</v>
      </c>
      <c r="C31" s="406" t="s">
        <v>689</v>
      </c>
      <c r="D31" s="63" t="s">
        <v>1262</v>
      </c>
      <c r="E31" s="93"/>
      <c r="F31" s="93"/>
      <c r="G31" s="101"/>
      <c r="H31" s="253">
        <f>IF(B31="X",(J7*0.069),IF(B32="X",(J7*0.138),"Enter x in a.or b."))</f>
        <v>1203382.5630000001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425000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11" sqref="C11:D1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New Simpson Hill SD 32</v>
      </c>
      <c r="E7" s="136"/>
      <c r="G7" s="137"/>
      <c r="H7" s="138"/>
      <c r="I7" s="138"/>
      <c r="J7" s="138"/>
      <c r="K7" s="138"/>
      <c r="L7"/>
      <c r="M7"/>
      <c r="N7"/>
      <c r="O7"/>
      <c r="P7"/>
    </row>
    <row r="8" spans="1:18" ht="12.75" x14ac:dyDescent="0.2">
      <c r="A8"/>
      <c r="B8"/>
      <c r="C8" s="134" t="s">
        <v>1341</v>
      </c>
      <c r="D8" s="139">
        <f>COVER!A13</f>
        <v>21044032003</v>
      </c>
      <c r="E8" s="140"/>
      <c r="G8"/>
      <c r="H8"/>
      <c r="I8"/>
      <c r="J8"/>
      <c r="K8"/>
      <c r="L8"/>
      <c r="M8"/>
      <c r="N8"/>
      <c r="O8"/>
      <c r="P8"/>
    </row>
    <row r="9" spans="1:18" ht="12.75" x14ac:dyDescent="0.2">
      <c r="A9"/>
      <c r="B9"/>
      <c r="C9" s="134" t="s">
        <v>829</v>
      </c>
      <c r="D9" s="335" t="str">
        <f>COVER!A15</f>
        <v>Johnson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758044</v>
      </c>
      <c r="I12" s="1162"/>
      <c r="J12" s="1162"/>
      <c r="K12" s="1163">
        <f>TRUNC((H12/H13*100000),5)/100000</f>
        <v>0.39764386079999997</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1906339</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2026458</v>
      </c>
      <c r="I17" s="1162"/>
      <c r="J17" s="1168"/>
      <c r="K17" s="1163">
        <f>TRUNC((H17/H18*100000),5)/100000</f>
        <v>1.0630103040000001</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1906339</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4.7237331000000005</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758044</v>
      </c>
      <c r="I24" s="684"/>
      <c r="J24" s="684"/>
      <c r="K24" s="1172">
        <f>TRUNC(((H24/H25*100000)/100000),2)</f>
        <v>134.66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5629.05</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191233.18556000001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425000</v>
      </c>
      <c r="I32" s="1170"/>
      <c r="J32" s="1170"/>
      <c r="K32" s="1172">
        <f>TRUNC(100-((((H32/H33*100))*100)/100),2)</f>
        <v>64.680000000000007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1203382.5630000001</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colorId="8" zoomScaleNormal="110" workbookViewId="0">
      <selection activeCell="C11" sqref="C11:D1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123788</v>
      </c>
      <c r="D4" s="412">
        <v>175649</v>
      </c>
      <c r="E4" s="412">
        <v>28207</v>
      </c>
      <c r="F4" s="412">
        <v>239262</v>
      </c>
      <c r="G4" s="412">
        <v>72471</v>
      </c>
      <c r="H4" s="412"/>
      <c r="I4" s="412">
        <v>219345</v>
      </c>
      <c r="J4" s="436">
        <v>2410</v>
      </c>
      <c r="K4" s="412">
        <v>8899</v>
      </c>
      <c r="L4" s="412">
        <v>8050</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123788</v>
      </c>
      <c r="D13" s="689">
        <f t="shared" ref="D13:L13" si="0">SUM(D4:D12)</f>
        <v>175649</v>
      </c>
      <c r="E13" s="689">
        <f t="shared" si="0"/>
        <v>28207</v>
      </c>
      <c r="F13" s="689">
        <f t="shared" si="0"/>
        <v>239262</v>
      </c>
      <c r="G13" s="689">
        <f t="shared" si="0"/>
        <v>72471</v>
      </c>
      <c r="H13" s="689">
        <f t="shared" si="0"/>
        <v>0</v>
      </c>
      <c r="I13" s="689">
        <f t="shared" si="0"/>
        <v>219345</v>
      </c>
      <c r="J13" s="689">
        <f t="shared" si="0"/>
        <v>2410</v>
      </c>
      <c r="K13" s="689">
        <f t="shared" si="0"/>
        <v>8899</v>
      </c>
      <c r="L13" s="689">
        <f t="shared" si="0"/>
        <v>8050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7000</v>
      </c>
      <c r="N16" s="719"/>
    </row>
    <row r="17" spans="1:14" s="704" customFormat="1" ht="12.75" customHeight="1" x14ac:dyDescent="0.2">
      <c r="A17" s="718" t="s">
        <v>1751</v>
      </c>
      <c r="B17" s="542">
        <v>230</v>
      </c>
      <c r="C17" s="507"/>
      <c r="D17" s="507"/>
      <c r="E17" s="507"/>
      <c r="F17" s="507"/>
      <c r="G17" s="507"/>
      <c r="H17" s="507"/>
      <c r="I17" s="507"/>
      <c r="J17" s="507"/>
      <c r="K17" s="507"/>
      <c r="L17" s="507"/>
      <c r="M17" s="436">
        <v>3948516</v>
      </c>
      <c r="N17" s="719"/>
    </row>
    <row r="18" spans="1:14" s="704" customFormat="1" ht="12.75" customHeight="1" x14ac:dyDescent="0.2">
      <c r="A18" s="718" t="s">
        <v>1752</v>
      </c>
      <c r="B18" s="542">
        <v>240</v>
      </c>
      <c r="C18" s="507"/>
      <c r="D18" s="507"/>
      <c r="E18" s="507"/>
      <c r="F18" s="507"/>
      <c r="G18" s="507"/>
      <c r="H18" s="507"/>
      <c r="I18" s="507"/>
      <c r="J18" s="507"/>
      <c r="K18" s="507"/>
      <c r="L18" s="507"/>
      <c r="M18" s="436">
        <v>248248</v>
      </c>
      <c r="N18" s="719"/>
    </row>
    <row r="19" spans="1:14" s="704" customFormat="1" ht="12.75" customHeight="1" x14ac:dyDescent="0.2">
      <c r="A19" s="718" t="s">
        <v>1753</v>
      </c>
      <c r="B19" s="542">
        <v>250</v>
      </c>
      <c r="C19" s="507"/>
      <c r="D19" s="507"/>
      <c r="E19" s="507"/>
      <c r="F19" s="507"/>
      <c r="G19" s="507"/>
      <c r="H19" s="507"/>
      <c r="I19" s="507"/>
      <c r="J19" s="507"/>
      <c r="K19" s="507"/>
      <c r="L19" s="507"/>
      <c r="M19" s="436">
        <v>1068240</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28207</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396793</v>
      </c>
    </row>
    <row r="23" spans="1:14" ht="13.5" customHeight="1" thickBot="1" x14ac:dyDescent="0.25">
      <c r="A23" s="464" t="s">
        <v>748</v>
      </c>
      <c r="B23" s="724"/>
      <c r="C23" s="433"/>
      <c r="D23" s="433"/>
      <c r="E23" s="433"/>
      <c r="F23" s="433"/>
      <c r="G23" s="433"/>
      <c r="H23" s="433"/>
      <c r="I23" s="433"/>
      <c r="J23" s="433"/>
      <c r="K23" s="433"/>
      <c r="L23" s="433"/>
      <c r="M23" s="693">
        <f>SUM(M15:M22)</f>
        <v>5272004</v>
      </c>
      <c r="N23" s="693">
        <f>SUM(N21:N22)</f>
        <v>425000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8050</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8050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425000</v>
      </c>
    </row>
    <row r="37" spans="1:14" ht="13.5" thickBot="1" x14ac:dyDescent="0.25">
      <c r="A37" s="464" t="s">
        <v>758</v>
      </c>
      <c r="B37" s="724"/>
      <c r="C37" s="507"/>
      <c r="D37" s="507"/>
      <c r="E37" s="507"/>
      <c r="F37" s="507"/>
      <c r="G37" s="507"/>
      <c r="H37" s="507"/>
      <c r="I37" s="507"/>
      <c r="J37" s="507"/>
      <c r="K37" s="507"/>
      <c r="L37" s="514"/>
      <c r="M37" s="433"/>
      <c r="N37" s="693">
        <f>SUM(N36:N36)</f>
        <v>425000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123788</v>
      </c>
      <c r="D39" s="727">
        <v>175649</v>
      </c>
      <c r="E39" s="727">
        <v>28207</v>
      </c>
      <c r="F39" s="727">
        <v>239262</v>
      </c>
      <c r="G39" s="727">
        <v>72471</v>
      </c>
      <c r="H39" s="727"/>
      <c r="I39" s="727">
        <v>219345</v>
      </c>
      <c r="J39" s="726">
        <v>2410</v>
      </c>
      <c r="K39" s="727">
        <v>8899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5272004</v>
      </c>
      <c r="N40" s="694"/>
    </row>
    <row r="41" spans="1:14" ht="13.5" customHeight="1" thickBot="1" x14ac:dyDescent="0.25">
      <c r="A41" s="464" t="s">
        <v>760</v>
      </c>
      <c r="B41" s="455"/>
      <c r="C41" s="485">
        <f>(SUM(C34,C37,C38,C39))</f>
        <v>123788</v>
      </c>
      <c r="D41" s="485">
        <f t="shared" ref="D41:L41" si="2">SUM(D34,D37,D38:D39)</f>
        <v>175649</v>
      </c>
      <c r="E41" s="485">
        <f t="shared" si="2"/>
        <v>28207</v>
      </c>
      <c r="F41" s="485">
        <f t="shared" si="2"/>
        <v>239262</v>
      </c>
      <c r="G41" s="485">
        <f t="shared" si="2"/>
        <v>72471</v>
      </c>
      <c r="H41" s="485">
        <f t="shared" si="2"/>
        <v>0</v>
      </c>
      <c r="I41" s="485">
        <f t="shared" si="2"/>
        <v>219345</v>
      </c>
      <c r="J41" s="485">
        <f t="shared" si="2"/>
        <v>2410</v>
      </c>
      <c r="K41" s="485">
        <f t="shared" si="2"/>
        <v>8899</v>
      </c>
      <c r="L41" s="485">
        <f t="shared" si="2"/>
        <v>8050</v>
      </c>
      <c r="M41" s="485">
        <f>SUM(M40)</f>
        <v>5272004</v>
      </c>
      <c r="N41" s="485">
        <f>SUM(N37)</f>
        <v>425000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1410" topLeftCell="A16" activePane="bottomLeft"/>
      <selection activeCell="C11" sqref="C11:D11"/>
      <selection pane="bottomLeft" activeCell="C24" sqref="C2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299961</v>
      </c>
      <c r="D4" s="695">
        <f>'Revenues 9-14'!D109</f>
        <v>48772</v>
      </c>
      <c r="E4" s="695">
        <f>'Revenues 9-14'!E109</f>
        <v>101319</v>
      </c>
      <c r="F4" s="695">
        <f>'Revenues 9-14'!F109</f>
        <v>27417</v>
      </c>
      <c r="G4" s="695">
        <f>'Revenues 9-14'!G109</f>
        <v>100406</v>
      </c>
      <c r="H4" s="695">
        <f>'Revenues 9-14'!H109</f>
        <v>0</v>
      </c>
      <c r="I4" s="695">
        <f>'Revenues 9-14'!I109</f>
        <v>8583</v>
      </c>
      <c r="J4" s="695">
        <f>'Revenues 9-14'!J109</f>
        <v>46439</v>
      </c>
      <c r="K4" s="695">
        <f>'Revenues 9-14'!K109</f>
        <v>8509</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1184408</v>
      </c>
      <c r="D6" s="696">
        <f>'Revenues 9-14'!D173</f>
        <v>0</v>
      </c>
      <c r="E6" s="696">
        <f>'Revenues 9-14'!E173</f>
        <v>0</v>
      </c>
      <c r="F6" s="696">
        <f>'Revenues 9-14'!F173</f>
        <v>149633</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187565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1671934</v>
      </c>
      <c r="D8" s="485">
        <f t="shared" ref="D8:K8" si="0">SUM(D4:D7)</f>
        <v>48772</v>
      </c>
      <c r="E8" s="485">
        <f t="shared" si="0"/>
        <v>101319</v>
      </c>
      <c r="F8" s="485">
        <f t="shared" si="0"/>
        <v>177050</v>
      </c>
      <c r="G8" s="485">
        <f t="shared" si="0"/>
        <v>100406</v>
      </c>
      <c r="H8" s="485">
        <f t="shared" si="0"/>
        <v>0</v>
      </c>
      <c r="I8" s="485">
        <f t="shared" si="0"/>
        <v>8583</v>
      </c>
      <c r="J8" s="485">
        <f t="shared" si="0"/>
        <v>46439</v>
      </c>
      <c r="K8" s="485">
        <f t="shared" si="0"/>
        <v>8509</v>
      </c>
      <c r="L8" s="39"/>
    </row>
    <row r="9" spans="1:13" ht="15" thickTop="1" x14ac:dyDescent="0.2">
      <c r="A9" s="1019" t="s">
        <v>348</v>
      </c>
      <c r="B9" s="456">
        <v>3998</v>
      </c>
      <c r="C9" s="418">
        <v>379335</v>
      </c>
      <c r="D9" s="489"/>
      <c r="E9" s="418"/>
      <c r="F9" s="418"/>
      <c r="G9" s="700"/>
      <c r="H9" s="418"/>
      <c r="I9" s="494" t="s">
        <v>1390</v>
      </c>
      <c r="J9" s="435"/>
      <c r="K9" s="418"/>
      <c r="L9" s="39"/>
    </row>
    <row r="10" spans="1:13" s="48" customFormat="1" ht="13.5" thickBot="1" x14ac:dyDescent="0.25">
      <c r="A10" s="464" t="s">
        <v>1394</v>
      </c>
      <c r="B10" s="457"/>
      <c r="C10" s="485">
        <f>SUM(C8:C9)</f>
        <v>2051269</v>
      </c>
      <c r="D10" s="485">
        <f t="shared" ref="D10:K10" si="1">SUM(D8:D9)</f>
        <v>48772</v>
      </c>
      <c r="E10" s="485">
        <f t="shared" si="1"/>
        <v>101319</v>
      </c>
      <c r="F10" s="485">
        <f t="shared" si="1"/>
        <v>177050</v>
      </c>
      <c r="G10" s="485">
        <f t="shared" si="1"/>
        <v>100406</v>
      </c>
      <c r="H10" s="485">
        <f t="shared" si="1"/>
        <v>0</v>
      </c>
      <c r="I10" s="485">
        <f t="shared" si="1"/>
        <v>8583</v>
      </c>
      <c r="J10" s="485">
        <f t="shared" si="1"/>
        <v>46439</v>
      </c>
      <c r="K10" s="485">
        <f t="shared" si="1"/>
        <v>8509</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1049037</v>
      </c>
      <c r="D12" s="498" t="s">
        <v>1390</v>
      </c>
      <c r="E12" s="433" t="s">
        <v>1390</v>
      </c>
      <c r="F12" s="433" t="s">
        <v>1390</v>
      </c>
      <c r="G12" s="695">
        <f>'Expenditures 15-22'!K223</f>
        <v>28465</v>
      </c>
      <c r="H12" s="431"/>
      <c r="I12" s="433" t="s">
        <v>1390</v>
      </c>
      <c r="J12" s="433" t="s">
        <v>1390</v>
      </c>
      <c r="K12" s="431" t="s">
        <v>1390</v>
      </c>
      <c r="L12" s="39"/>
    </row>
    <row r="13" spans="1:13" x14ac:dyDescent="0.2">
      <c r="A13" s="734" t="s">
        <v>536</v>
      </c>
      <c r="B13" s="294">
        <v>2000</v>
      </c>
      <c r="C13" s="696">
        <f>'Expenditures 15-22'!K74</f>
        <v>713504</v>
      </c>
      <c r="D13" s="696">
        <f>'Expenditures 15-22'!K129</f>
        <v>24252</v>
      </c>
      <c r="E13" s="482" t="s">
        <v>1390</v>
      </c>
      <c r="F13" s="696">
        <f>'Expenditures 15-22'!K178</f>
        <v>210168</v>
      </c>
      <c r="G13" s="696">
        <f>'Expenditures 15-22'!K273</f>
        <v>53903</v>
      </c>
      <c r="H13" s="696">
        <f>'Expenditures 15-22'!K296</f>
        <v>0</v>
      </c>
      <c r="I13" s="433" t="s">
        <v>1390</v>
      </c>
      <c r="J13" s="749">
        <f>'Expenditures 15-22'!K323</f>
        <v>48892</v>
      </c>
      <c r="K13" s="701">
        <f>'Expenditures 15-22'!K341</f>
        <v>9517</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29497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100610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1792038</v>
      </c>
      <c r="D17" s="485">
        <f t="shared" si="2"/>
        <v>24252</v>
      </c>
      <c r="E17" s="485">
        <f t="shared" si="2"/>
        <v>100610</v>
      </c>
      <c r="F17" s="485">
        <f t="shared" si="2"/>
        <v>210168</v>
      </c>
      <c r="G17" s="485">
        <f t="shared" si="2"/>
        <v>82368</v>
      </c>
      <c r="H17" s="485">
        <f t="shared" si="2"/>
        <v>0</v>
      </c>
      <c r="I17" s="433"/>
      <c r="J17" s="485">
        <f>SUM(J12:J16)</f>
        <v>48892</v>
      </c>
      <c r="K17" s="485">
        <f>SUM(K12:K16)</f>
        <v>9517</v>
      </c>
      <c r="L17" s="39"/>
    </row>
    <row r="18" spans="1:12" ht="15" customHeight="1" thickTop="1" x14ac:dyDescent="0.2">
      <c r="A18" s="1020" t="s">
        <v>1322</v>
      </c>
      <c r="B18" s="259">
        <v>4180</v>
      </c>
      <c r="C18" s="695">
        <f t="shared" ref="C18:H18" si="3">C9</f>
        <v>379335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2171373</v>
      </c>
      <c r="D19" s="485">
        <f t="shared" si="4"/>
        <v>24252</v>
      </c>
      <c r="E19" s="485">
        <f t="shared" si="4"/>
        <v>100610</v>
      </c>
      <c r="F19" s="485">
        <f t="shared" si="4"/>
        <v>210168</v>
      </c>
      <c r="G19" s="485">
        <f t="shared" si="4"/>
        <v>82368</v>
      </c>
      <c r="H19" s="485">
        <f t="shared" si="4"/>
        <v>0</v>
      </c>
      <c r="I19" s="433"/>
      <c r="J19" s="485">
        <f>SUM(J17:J18)</f>
        <v>48892</v>
      </c>
      <c r="K19" s="485">
        <f>SUM(K17:K18)</f>
        <v>9517</v>
      </c>
      <c r="L19" s="39"/>
    </row>
    <row r="20" spans="1:12" ht="27" thickTop="1" thickBot="1" x14ac:dyDescent="0.25">
      <c r="A20" s="458" t="s">
        <v>1323</v>
      </c>
      <c r="B20" s="459"/>
      <c r="C20" s="1018">
        <f>C8-C17</f>
        <v>-120104</v>
      </c>
      <c r="D20" s="1018">
        <f t="shared" ref="D20:K20" si="5">D8-D17</f>
        <v>24520</v>
      </c>
      <c r="E20" s="1018">
        <f t="shared" si="5"/>
        <v>709</v>
      </c>
      <c r="F20" s="1018">
        <f t="shared" si="5"/>
        <v>-33118</v>
      </c>
      <c r="G20" s="1018">
        <f t="shared" si="5"/>
        <v>18038</v>
      </c>
      <c r="H20" s="1018">
        <f t="shared" si="5"/>
        <v>0</v>
      </c>
      <c r="I20" s="1018">
        <f t="shared" si="5"/>
        <v>8583</v>
      </c>
      <c r="J20" s="1018">
        <f t="shared" si="5"/>
        <v>-2453</v>
      </c>
      <c r="K20" s="1018">
        <f t="shared" si="5"/>
        <v>-1008</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20000</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20000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20000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20000</v>
      </c>
      <c r="J76" s="692">
        <f t="shared" si="7"/>
        <v>0</v>
      </c>
      <c r="K76" s="692">
        <f t="shared" si="7"/>
        <v>0</v>
      </c>
      <c r="L76" s="504"/>
    </row>
    <row r="77" spans="1:12" ht="14.25" thickTop="1" thickBot="1" x14ac:dyDescent="0.25">
      <c r="A77" s="1027" t="s">
        <v>1402</v>
      </c>
      <c r="B77" s="710"/>
      <c r="C77" s="444">
        <f t="shared" ref="C77:K77" si="8">C44-C76</f>
        <v>20000</v>
      </c>
      <c r="D77" s="444">
        <f t="shared" si="8"/>
        <v>0</v>
      </c>
      <c r="E77" s="444">
        <f t="shared" si="8"/>
        <v>0</v>
      </c>
      <c r="F77" s="444">
        <f t="shared" si="8"/>
        <v>0</v>
      </c>
      <c r="G77" s="444">
        <f t="shared" si="8"/>
        <v>0</v>
      </c>
      <c r="H77" s="444">
        <f t="shared" si="8"/>
        <v>0</v>
      </c>
      <c r="I77" s="444">
        <f t="shared" si="8"/>
        <v>-20000</v>
      </c>
      <c r="J77" s="444">
        <f t="shared" si="8"/>
        <v>0</v>
      </c>
      <c r="K77" s="444">
        <f t="shared" si="8"/>
        <v>0</v>
      </c>
      <c r="L77" s="39"/>
    </row>
    <row r="78" spans="1:12" ht="29.25" customHeight="1" thickTop="1" thickBot="1" x14ac:dyDescent="0.25">
      <c r="A78" s="2215" t="s">
        <v>700</v>
      </c>
      <c r="B78" s="2216"/>
      <c r="C78" s="443">
        <f t="shared" ref="C78:K78" si="9">C20+C77</f>
        <v>-100104</v>
      </c>
      <c r="D78" s="443">
        <f t="shared" si="9"/>
        <v>24520</v>
      </c>
      <c r="E78" s="443">
        <f t="shared" si="9"/>
        <v>709</v>
      </c>
      <c r="F78" s="443">
        <f t="shared" si="9"/>
        <v>-33118</v>
      </c>
      <c r="G78" s="443">
        <f t="shared" si="9"/>
        <v>18038</v>
      </c>
      <c r="H78" s="443">
        <f t="shared" si="9"/>
        <v>0</v>
      </c>
      <c r="I78" s="443">
        <f t="shared" si="9"/>
        <v>-11417</v>
      </c>
      <c r="J78" s="443">
        <f t="shared" si="9"/>
        <v>-2453</v>
      </c>
      <c r="K78" s="443">
        <f t="shared" si="9"/>
        <v>-1008</v>
      </c>
      <c r="L78" s="505"/>
    </row>
    <row r="79" spans="1:12" ht="13.5" thickTop="1" x14ac:dyDescent="0.2">
      <c r="A79" s="820" t="s">
        <v>1930</v>
      </c>
      <c r="B79" s="460"/>
      <c r="C79" s="435">
        <v>223892</v>
      </c>
      <c r="D79" s="703">
        <v>151129</v>
      </c>
      <c r="E79" s="703">
        <v>27498</v>
      </c>
      <c r="F79" s="703">
        <v>272380</v>
      </c>
      <c r="G79" s="703">
        <v>54433</v>
      </c>
      <c r="H79" s="703">
        <v>0</v>
      </c>
      <c r="I79" s="703">
        <v>230762</v>
      </c>
      <c r="J79" s="703">
        <v>4863</v>
      </c>
      <c r="K79" s="703">
        <v>9907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123788</v>
      </c>
      <c r="D81" s="485">
        <f>SUM(D78:D80)</f>
        <v>175649</v>
      </c>
      <c r="E81" s="485">
        <f t="shared" ref="E81:K81" si="10">SUM(E78:E80)</f>
        <v>28207</v>
      </c>
      <c r="F81" s="485">
        <f t="shared" si="10"/>
        <v>239262</v>
      </c>
      <c r="G81" s="485">
        <f t="shared" si="10"/>
        <v>72471</v>
      </c>
      <c r="H81" s="485">
        <f t="shared" si="10"/>
        <v>0</v>
      </c>
      <c r="I81" s="485">
        <f t="shared" si="10"/>
        <v>219345</v>
      </c>
      <c r="J81" s="485">
        <f t="shared" si="10"/>
        <v>2410</v>
      </c>
      <c r="K81" s="485">
        <f t="shared" si="10"/>
        <v>8899</v>
      </c>
      <c r="L81" s="39"/>
    </row>
    <row r="82" spans="1:12" ht="0.75" customHeight="1" thickTop="1" thickBot="1" x14ac:dyDescent="0.25">
      <c r="A82" s="632" t="s">
        <v>406</v>
      </c>
      <c r="B82" s="630"/>
      <c r="C82" s="1136">
        <f>(C81-C79)</f>
        <v>-100104</v>
      </c>
      <c r="D82" s="1136">
        <f t="shared" ref="D82:K82" si="11">(D81-D79)</f>
        <v>24520</v>
      </c>
      <c r="E82" s="1136">
        <f t="shared" si="11"/>
        <v>709</v>
      </c>
      <c r="F82" s="1136">
        <f t="shared" si="11"/>
        <v>-33118</v>
      </c>
      <c r="G82" s="1136">
        <f t="shared" si="11"/>
        <v>18038</v>
      </c>
      <c r="H82" s="1136">
        <f t="shared" si="11"/>
        <v>0</v>
      </c>
      <c r="I82" s="1136">
        <f t="shared" si="11"/>
        <v>-11417</v>
      </c>
      <c r="J82" s="1136">
        <f t="shared" si="11"/>
        <v>-2453</v>
      </c>
      <c r="K82" s="1136">
        <f t="shared" si="11"/>
        <v>-1008</v>
      </c>
    </row>
    <row r="83" spans="1:12" ht="14.25" hidden="1" thickTop="1" thickBot="1" x14ac:dyDescent="0.25">
      <c r="A83" s="729" t="s">
        <v>407</v>
      </c>
      <c r="B83" s="631"/>
      <c r="C83" s="1137">
        <f>C82/C81</f>
        <v>-0.8086728923643649</v>
      </c>
      <c r="D83" s="1137">
        <f t="shared" ref="D83:K83" si="12">D82/D81</f>
        <v>0.13959658181942397</v>
      </c>
      <c r="E83" s="1137">
        <f t="shared" si="12"/>
        <v>2.5135604637146806E-2</v>
      </c>
      <c r="F83" s="1137">
        <f t="shared" si="12"/>
        <v>-0.13841729986374768</v>
      </c>
      <c r="G83" s="1137">
        <f t="shared" si="12"/>
        <v>0.24889955982392958</v>
      </c>
      <c r="H83" s="1137" t="e">
        <f t="shared" si="12"/>
        <v>#DIV/0!</v>
      </c>
      <c r="I83" s="1137">
        <f t="shared" si="12"/>
        <v>-5.2050422849848413E-2</v>
      </c>
      <c r="J83" s="1137">
        <f t="shared" si="12"/>
        <v>-1.0178423236514522</v>
      </c>
      <c r="K83" s="1137">
        <f t="shared" si="12"/>
        <v>-0.11327115406225419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 xml:space="preserve">&amp;L&amp;8Print Date: &amp;D
&amp;F&amp;CThe accompanying notes are an integral part of this statement.
</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Layout" topLeftCell="A65" colorId="8" zoomScaleNormal="110" zoomScaleSheetLayoutView="75" workbookViewId="0">
      <selection activeCell="D11" sqref="D1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f>146862+5998</f>
        <v>152860</v>
      </c>
      <c r="D5" s="418">
        <f>39975+1630</f>
        <v>41605</v>
      </c>
      <c r="E5" s="412">
        <f>94854+4253</f>
        <v>99107</v>
      </c>
      <c r="F5" s="806">
        <f>19188+782</f>
        <v>19970</v>
      </c>
      <c r="G5" s="412">
        <f>42970+1810</f>
        <v>44780</v>
      </c>
      <c r="H5" s="412"/>
      <c r="I5" s="412">
        <f>8069+327</f>
        <v>8396</v>
      </c>
      <c r="J5" s="436">
        <f>43585+1836</f>
        <v>45421</v>
      </c>
      <c r="K5" s="412">
        <f>7995+326</f>
        <v>8321</v>
      </c>
    </row>
    <row r="6" spans="1:12" ht="14.25" x14ac:dyDescent="0.2">
      <c r="A6" s="913" t="s">
        <v>482</v>
      </c>
      <c r="B6" s="40">
        <v>1130</v>
      </c>
      <c r="C6" s="412">
        <f>7995+326</f>
        <v>8321</v>
      </c>
      <c r="D6" s="412"/>
      <c r="E6" s="481"/>
      <c r="F6" s="481"/>
      <c r="G6" s="433"/>
      <c r="H6" s="433"/>
      <c r="I6" s="433"/>
      <c r="J6" s="433"/>
      <c r="K6" s="433"/>
    </row>
    <row r="7" spans="1:12" x14ac:dyDescent="0.2">
      <c r="A7" s="913" t="s">
        <v>117</v>
      </c>
      <c r="B7" s="260">
        <v>1140</v>
      </c>
      <c r="C7" s="412"/>
      <c r="D7" s="412">
        <f>3198+144</f>
        <v>3342</v>
      </c>
      <c r="E7" s="433"/>
      <c r="F7" s="436"/>
      <c r="G7" s="436"/>
      <c r="H7" s="436"/>
      <c r="I7" s="433"/>
      <c r="J7" s="433"/>
      <c r="K7" s="433"/>
    </row>
    <row r="8" spans="1:12" x14ac:dyDescent="0.2">
      <c r="A8" s="913" t="s">
        <v>483</v>
      </c>
      <c r="B8" s="40">
        <v>1150</v>
      </c>
      <c r="C8" s="481"/>
      <c r="D8" s="481"/>
      <c r="E8" s="507"/>
      <c r="F8" s="507"/>
      <c r="G8" s="418">
        <f>42970+1810</f>
        <v>44780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161181</v>
      </c>
      <c r="D12" s="484">
        <f t="shared" si="0"/>
        <v>44947</v>
      </c>
      <c r="E12" s="484">
        <f t="shared" si="0"/>
        <v>99107</v>
      </c>
      <c r="F12" s="484">
        <f t="shared" si="0"/>
        <v>19970</v>
      </c>
      <c r="G12" s="484">
        <f t="shared" si="0"/>
        <v>89560</v>
      </c>
      <c r="H12" s="484">
        <f t="shared" si="0"/>
        <v>0</v>
      </c>
      <c r="I12" s="484">
        <f t="shared" si="0"/>
        <v>8396</v>
      </c>
      <c r="J12" s="484">
        <f t="shared" si="0"/>
        <v>45421</v>
      </c>
      <c r="K12" s="485">
        <f t="shared" si="0"/>
        <v>8321</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3957</v>
      </c>
      <c r="D14" s="412">
        <v>993</v>
      </c>
      <c r="E14" s="412">
        <v>2181</v>
      </c>
      <c r="F14" s="412">
        <v>441</v>
      </c>
      <c r="G14" s="412">
        <v>1976</v>
      </c>
      <c r="H14" s="412"/>
      <c r="I14" s="412">
        <v>184</v>
      </c>
      <c r="J14" s="436">
        <v>1002</v>
      </c>
      <c r="K14" s="412">
        <f>184+4</f>
        <v>188</v>
      </c>
    </row>
    <row r="15" spans="1:12" ht="12.75" customHeight="1" x14ac:dyDescent="0.2">
      <c r="A15" s="913" t="s">
        <v>99</v>
      </c>
      <c r="B15" s="40">
        <v>1220</v>
      </c>
      <c r="C15" s="483">
        <v>43171</v>
      </c>
      <c r="D15" s="412"/>
      <c r="E15" s="412"/>
      <c r="F15" s="412"/>
      <c r="G15" s="412"/>
      <c r="H15" s="412"/>
      <c r="I15" s="412"/>
      <c r="J15" s="436"/>
      <c r="K15" s="412"/>
    </row>
    <row r="16" spans="1:12" ht="15" customHeight="1" x14ac:dyDescent="0.2">
      <c r="A16" s="913" t="s">
        <v>485</v>
      </c>
      <c r="B16" s="260">
        <v>1230</v>
      </c>
      <c r="C16" s="483"/>
      <c r="D16" s="412"/>
      <c r="E16" s="412"/>
      <c r="F16" s="412"/>
      <c r="G16" s="412">
        <v>8842</v>
      </c>
      <c r="H16" s="412"/>
      <c r="I16" s="412"/>
      <c r="J16" s="436"/>
      <c r="K16" s="412"/>
    </row>
    <row r="17" spans="1:11" ht="12.75" customHeight="1" x14ac:dyDescent="0.2">
      <c r="A17" s="913" t="s">
        <v>946</v>
      </c>
      <c r="B17" s="40">
        <v>1290</v>
      </c>
      <c r="C17" s="483">
        <f>51+10</f>
        <v>61</v>
      </c>
      <c r="D17" s="412">
        <v>14</v>
      </c>
      <c r="E17" s="412">
        <v>31</v>
      </c>
      <c r="F17" s="412">
        <v>6</v>
      </c>
      <c r="G17" s="412">
        <v>28</v>
      </c>
      <c r="H17" s="412"/>
      <c r="I17" s="412">
        <v>3</v>
      </c>
      <c r="J17" s="436">
        <f>14+2</f>
        <v>16</v>
      </c>
      <c r="K17" s="412"/>
    </row>
    <row r="18" spans="1:11" ht="12.75" customHeight="1" thickBot="1" x14ac:dyDescent="0.25">
      <c r="A18" s="464" t="s">
        <v>636</v>
      </c>
      <c r="B18" s="457"/>
      <c r="C18" s="487">
        <f>SUM(C14:C17)</f>
        <v>47189</v>
      </c>
      <c r="D18" s="487">
        <f t="shared" ref="D18:K18" si="1">SUM(D14:D17)</f>
        <v>1007</v>
      </c>
      <c r="E18" s="487">
        <f t="shared" si="1"/>
        <v>2212</v>
      </c>
      <c r="F18" s="487">
        <f t="shared" si="1"/>
        <v>447</v>
      </c>
      <c r="G18" s="487">
        <f t="shared" si="1"/>
        <v>10846</v>
      </c>
      <c r="H18" s="487">
        <f t="shared" si="1"/>
        <v>0</v>
      </c>
      <c r="I18" s="487">
        <f t="shared" si="1"/>
        <v>187</v>
      </c>
      <c r="J18" s="487">
        <f t="shared" si="1"/>
        <v>1018</v>
      </c>
      <c r="K18" s="1072">
        <f t="shared" si="1"/>
        <v>188</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0</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16487</v>
      </c>
      <c r="D69" s="433"/>
      <c r="E69" s="433"/>
      <c r="F69" s="433"/>
      <c r="G69" s="433"/>
      <c r="H69" s="433"/>
      <c r="I69" s="433"/>
      <c r="J69" s="433"/>
      <c r="K69" s="433"/>
    </row>
    <row r="70" spans="1:11" ht="12.75" customHeight="1" x14ac:dyDescent="0.2">
      <c r="A70" s="913" t="s">
        <v>1178</v>
      </c>
      <c r="B70" s="40">
        <v>1612</v>
      </c>
      <c r="C70" s="483">
        <v>1003</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2986</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20476</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3255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3255</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2000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48725</v>
      </c>
      <c r="D106" s="491">
        <v>0</v>
      </c>
      <c r="E106" s="436"/>
      <c r="F106" s="436"/>
      <c r="G106" s="436"/>
      <c r="H106" s="436"/>
      <c r="I106" s="431"/>
      <c r="J106" s="436"/>
      <c r="K106" s="436"/>
    </row>
    <row r="107" spans="1:12" ht="12.75" customHeight="1" x14ac:dyDescent="0.2">
      <c r="A107" s="913" t="s">
        <v>82</v>
      </c>
      <c r="B107" s="40">
        <v>1999</v>
      </c>
      <c r="C107" s="483">
        <v>17135</v>
      </c>
      <c r="D107" s="412">
        <v>2818</v>
      </c>
      <c r="E107" s="412"/>
      <c r="F107" s="412">
        <v>7000</v>
      </c>
      <c r="G107" s="412"/>
      <c r="H107" s="412"/>
      <c r="I107" s="412"/>
      <c r="J107" s="436"/>
      <c r="K107" s="412"/>
    </row>
    <row r="108" spans="1:12" ht="12.75" customHeight="1" thickBot="1" x14ac:dyDescent="0.25">
      <c r="A108" s="464" t="s">
        <v>577</v>
      </c>
      <c r="B108" s="738"/>
      <c r="C108" s="484">
        <f>SUM(C95:C107)</f>
        <v>67860</v>
      </c>
      <c r="D108" s="484">
        <f t="shared" ref="D108:K108" si="3">SUM(D95:D107)</f>
        <v>2818</v>
      </c>
      <c r="E108" s="484">
        <f t="shared" si="3"/>
        <v>0</v>
      </c>
      <c r="F108" s="484">
        <f t="shared" si="3"/>
        <v>7000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299961</v>
      </c>
      <c r="D109" s="493">
        <f t="shared" si="4"/>
        <v>48772</v>
      </c>
      <c r="E109" s="493">
        <f t="shared" si="4"/>
        <v>101319</v>
      </c>
      <c r="F109" s="493">
        <f t="shared" si="4"/>
        <v>27417</v>
      </c>
      <c r="G109" s="493">
        <f t="shared" si="4"/>
        <v>100406</v>
      </c>
      <c r="H109" s="493">
        <f t="shared" si="4"/>
        <v>0</v>
      </c>
      <c r="I109" s="493">
        <f t="shared" si="4"/>
        <v>8583</v>
      </c>
      <c r="J109" s="493">
        <f t="shared" si="4"/>
        <v>46439</v>
      </c>
      <c r="K109" s="443">
        <f t="shared" si="4"/>
        <v>8509</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978734</v>
      </c>
      <c r="D117" s="418"/>
      <c r="E117" s="412"/>
      <c r="F117" s="418"/>
      <c r="G117" s="418"/>
      <c r="H117" s="412"/>
      <c r="I117" s="433"/>
      <c r="J117" s="436"/>
      <c r="K117" s="412"/>
    </row>
    <row r="118" spans="1:11" ht="12.75" customHeight="1" x14ac:dyDescent="0.2">
      <c r="A118" s="477" t="s">
        <v>1758</v>
      </c>
      <c r="B118" s="262">
        <v>3002</v>
      </c>
      <c r="C118" s="483">
        <v>35923</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1014657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f>23687+7391</f>
        <v>31078</v>
      </c>
      <c r="D125" s="492"/>
      <c r="E125" s="433"/>
      <c r="F125" s="412"/>
      <c r="G125" s="433"/>
      <c r="H125" s="433"/>
      <c r="I125" s="433"/>
      <c r="J125" s="433"/>
      <c r="K125" s="433"/>
    </row>
    <row r="126" spans="1:11" ht="12.75" customHeight="1" x14ac:dyDescent="0.2">
      <c r="A126" s="913" t="s">
        <v>1035</v>
      </c>
      <c r="B126" s="262">
        <v>3110</v>
      </c>
      <c r="C126" s="483">
        <f>26852+9412+10630</f>
        <v>46894</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77972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493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f>113832+35801</f>
        <v>149633</v>
      </c>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149633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90536</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169751</v>
      </c>
      <c r="D172" s="924">
        <f t="shared" si="6"/>
        <v>0</v>
      </c>
      <c r="E172" s="924">
        <f t="shared" si="6"/>
        <v>0</v>
      </c>
      <c r="F172" s="924">
        <f t="shared" si="6"/>
        <v>149633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1184408</v>
      </c>
      <c r="D173" s="493">
        <f>SUM(D121,D172)</f>
        <v>0</v>
      </c>
      <c r="E173" s="493">
        <f>SUM(E121,E172)</f>
        <v>0</v>
      </c>
      <c r="F173" s="493">
        <f t="shared" ref="F173:K173" si="7">SUM(F121,F172)</f>
        <v>149633</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48055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15326</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63381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75083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75083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14191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8891</v>
      </c>
      <c r="D270" s="424"/>
      <c r="E270" s="433"/>
      <c r="F270" s="424"/>
      <c r="G270" s="424"/>
      <c r="H270" s="433"/>
      <c r="I270" s="433"/>
      <c r="J270" s="433"/>
      <c r="K270" s="433"/>
    </row>
    <row r="271" spans="1:11" ht="12.75" customHeight="1" thickTop="1" thickBot="1" x14ac:dyDescent="0.25">
      <c r="A271" s="913" t="s">
        <v>443</v>
      </c>
      <c r="B271" s="40">
        <v>4992</v>
      </c>
      <c r="C271" s="497">
        <v>12149</v>
      </c>
      <c r="D271" s="424"/>
      <c r="E271" s="433"/>
      <c r="F271" s="424"/>
      <c r="G271" s="424"/>
      <c r="H271" s="433"/>
      <c r="I271" s="433"/>
      <c r="J271" s="433"/>
      <c r="K271" s="433"/>
    </row>
    <row r="272" spans="1:11" s="29" customFormat="1" ht="12.75" customHeight="1" thickTop="1" thickBot="1" x14ac:dyDescent="0.25">
      <c r="A272" s="916" t="s">
        <v>79</v>
      </c>
      <c r="B272" s="158">
        <v>4999</v>
      </c>
      <c r="C272" s="497">
        <v>13870</v>
      </c>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187565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187565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1671934</v>
      </c>
      <c r="D275" s="493">
        <f t="shared" si="12"/>
        <v>48772</v>
      </c>
      <c r="E275" s="493">
        <f t="shared" si="12"/>
        <v>101319</v>
      </c>
      <c r="F275" s="493">
        <f t="shared" si="12"/>
        <v>177050</v>
      </c>
      <c r="G275" s="493">
        <f t="shared" si="12"/>
        <v>100406</v>
      </c>
      <c r="H275" s="493">
        <f t="shared" si="12"/>
        <v>0</v>
      </c>
      <c r="I275" s="493">
        <f t="shared" si="12"/>
        <v>8583</v>
      </c>
      <c r="J275" s="493">
        <f t="shared" si="12"/>
        <v>46439</v>
      </c>
      <c r="K275" s="443">
        <f t="shared" si="12"/>
        <v>8509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&amp;F&amp;CThe accompanying notes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Layout" topLeftCell="A375" colorId="8" zoomScaleNormal="110" workbookViewId="0">
      <selection activeCell="L368" sqref="L368"/>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f>477673+3255+28078+16778+6291</f>
        <v>532075</v>
      </c>
      <c r="D5" s="412">
        <f>52295+3226+10352+306+49797+2659</f>
        <v>118635</v>
      </c>
      <c r="E5" s="412">
        <f>4798+556</f>
        <v>5354</v>
      </c>
      <c r="F5" s="412">
        <f>1125+1717+2670+1049+182</f>
        <v>6743</v>
      </c>
      <c r="G5" s="412"/>
      <c r="H5" s="412"/>
      <c r="I5" s="436"/>
      <c r="J5" s="436"/>
      <c r="K5" s="414">
        <f>SUM(C5:J5)</f>
        <v>662807</v>
      </c>
      <c r="L5" s="412">
        <v>692958</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f>89962+20340+5985</f>
        <v>116287</v>
      </c>
      <c r="D8" s="412">
        <f>9334+576+1857+92+16543+798</f>
        <v>29200</v>
      </c>
      <c r="E8" s="412">
        <f>306+1997</f>
        <v>2303</v>
      </c>
      <c r="F8" s="412">
        <f>2312+256</f>
        <v>2568</v>
      </c>
      <c r="G8" s="412"/>
      <c r="H8" s="412"/>
      <c r="I8" s="436"/>
      <c r="J8" s="436"/>
      <c r="K8" s="414">
        <f t="shared" si="0"/>
        <v>150358</v>
      </c>
      <c r="L8" s="412">
        <v>157228</v>
      </c>
    </row>
    <row r="9" spans="1:14" x14ac:dyDescent="0.2">
      <c r="A9" s="1814" t="s">
        <v>838</v>
      </c>
      <c r="B9" s="267" t="s">
        <v>1144</v>
      </c>
      <c r="C9" s="436">
        <f>44506+19940</f>
        <v>64446</v>
      </c>
      <c r="D9" s="436">
        <f>4618+285+919+61+11028+532</f>
        <v>17443</v>
      </c>
      <c r="E9" s="436"/>
      <c r="F9" s="436">
        <v>2855</v>
      </c>
      <c r="G9" s="436"/>
      <c r="H9" s="436"/>
      <c r="I9" s="436"/>
      <c r="J9" s="436"/>
      <c r="K9" s="414">
        <f t="shared" si="0"/>
        <v>84744</v>
      </c>
      <c r="L9" s="412">
        <v>84306</v>
      </c>
    </row>
    <row r="10" spans="1:14" x14ac:dyDescent="0.2">
      <c r="A10" s="1814" t="s">
        <v>839</v>
      </c>
      <c r="B10" s="267">
        <v>1250</v>
      </c>
      <c r="C10" s="412">
        <v>12000</v>
      </c>
      <c r="D10" s="412">
        <f>1245+77+4770+248+31+5514+266</f>
        <v>12151</v>
      </c>
      <c r="E10" s="412">
        <v>25594</v>
      </c>
      <c r="F10" s="412">
        <f>20578+50</f>
        <v>20628</v>
      </c>
      <c r="G10" s="412">
        <v>4537</v>
      </c>
      <c r="H10" s="412"/>
      <c r="I10" s="436"/>
      <c r="J10" s="436"/>
      <c r="K10" s="414">
        <f t="shared" si="0"/>
        <v>74910</v>
      </c>
      <c r="L10" s="412">
        <v>44653</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f>10473+5914+1704+40143+1370+668</f>
        <v>60272</v>
      </c>
      <c r="D14" s="412">
        <f>1087+67+216+4165+257+829+31+5514+266+142+9+28+69+4+14</f>
        <v>12698</v>
      </c>
      <c r="E14" s="412">
        <f>1204+398</f>
        <v>1602</v>
      </c>
      <c r="F14" s="412">
        <f>16+1550</f>
        <v>1566</v>
      </c>
      <c r="G14" s="412"/>
      <c r="H14" s="412">
        <v>80</v>
      </c>
      <c r="I14" s="436"/>
      <c r="J14" s="436"/>
      <c r="K14" s="414">
        <f t="shared" si="0"/>
        <v>76218</v>
      </c>
      <c r="L14" s="412">
        <v>76451</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785080</v>
      </c>
      <c r="D33" s="415">
        <f t="shared" ref="D33:L33" si="1">SUM(D5:D32)</f>
        <v>190127</v>
      </c>
      <c r="E33" s="415">
        <f t="shared" si="1"/>
        <v>34853</v>
      </c>
      <c r="F33" s="415">
        <f t="shared" si="1"/>
        <v>34360</v>
      </c>
      <c r="G33" s="415">
        <f t="shared" si="1"/>
        <v>4537</v>
      </c>
      <c r="H33" s="415">
        <f t="shared" si="1"/>
        <v>80</v>
      </c>
      <c r="I33" s="415">
        <f t="shared" si="1"/>
        <v>0</v>
      </c>
      <c r="J33" s="415">
        <f t="shared" si="1"/>
        <v>0</v>
      </c>
      <c r="K33" s="415">
        <f t="shared" si="1"/>
        <v>1049037</v>
      </c>
      <c r="L33" s="415">
        <f t="shared" si="1"/>
        <v>1055596</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42856</v>
      </c>
      <c r="D36" s="418">
        <f>4446+274+885+31+5514+266</f>
        <v>11416</v>
      </c>
      <c r="E36" s="418"/>
      <c r="F36" s="418">
        <v>109</v>
      </c>
      <c r="G36" s="418"/>
      <c r="H36" s="418"/>
      <c r="I36" s="436"/>
      <c r="J36" s="436"/>
      <c r="K36" s="414">
        <f t="shared" ref="K36:K41" si="2">SUM(C36:J36)</f>
        <v>54381</v>
      </c>
      <c r="L36" s="412">
        <v>54695</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24593</v>
      </c>
      <c r="D38" s="412"/>
      <c r="E38" s="412"/>
      <c r="F38" s="412">
        <v>399</v>
      </c>
      <c r="G38" s="412"/>
      <c r="H38" s="412"/>
      <c r="I38" s="436"/>
      <c r="J38" s="436"/>
      <c r="K38" s="414">
        <f t="shared" si="2"/>
        <v>24992</v>
      </c>
      <c r="L38" s="412">
        <v>25193</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v>53356</v>
      </c>
      <c r="D40" s="412">
        <f>5536+342+1101+20+5514+266</f>
        <v>12779</v>
      </c>
      <c r="E40" s="412"/>
      <c r="F40" s="412">
        <v>887</v>
      </c>
      <c r="G40" s="412"/>
      <c r="H40" s="412"/>
      <c r="I40" s="436"/>
      <c r="J40" s="436"/>
      <c r="K40" s="414">
        <f t="shared" si="2"/>
        <v>67022</v>
      </c>
      <c r="L40" s="412">
        <v>67069</v>
      </c>
    </row>
    <row r="41" spans="1:14" x14ac:dyDescent="0.2">
      <c r="A41" s="1814"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120805</v>
      </c>
      <c r="D42" s="415">
        <f t="shared" ref="D42:L42" si="3">SUM(D36:D41)</f>
        <v>24195</v>
      </c>
      <c r="E42" s="415">
        <f t="shared" si="3"/>
        <v>0</v>
      </c>
      <c r="F42" s="415">
        <f t="shared" si="3"/>
        <v>1395</v>
      </c>
      <c r="G42" s="415">
        <f t="shared" si="3"/>
        <v>0</v>
      </c>
      <c r="H42" s="415">
        <f t="shared" si="3"/>
        <v>0</v>
      </c>
      <c r="I42" s="415">
        <f t="shared" si="3"/>
        <v>0</v>
      </c>
      <c r="J42" s="415">
        <f t="shared" si="3"/>
        <v>0</v>
      </c>
      <c r="K42" s="415">
        <f t="shared" si="3"/>
        <v>146395</v>
      </c>
      <c r="L42" s="415">
        <f t="shared" si="3"/>
        <v>146957</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5544</v>
      </c>
      <c r="D44" s="418">
        <f>575+36+2200+114+31+5345+266</f>
        <v>8567</v>
      </c>
      <c r="E44" s="418">
        <v>31707</v>
      </c>
      <c r="F44" s="418">
        <v>303</v>
      </c>
      <c r="G44" s="418"/>
      <c r="H44" s="418"/>
      <c r="I44" s="436"/>
      <c r="J44" s="436"/>
      <c r="K44" s="420">
        <f>SUM(C44:J44)</f>
        <v>46121</v>
      </c>
      <c r="L44" s="418">
        <v>61365</v>
      </c>
    </row>
    <row r="45" spans="1:14" x14ac:dyDescent="0.2">
      <c r="A45" s="1814" t="s">
        <v>976</v>
      </c>
      <c r="B45" s="267">
        <v>2220</v>
      </c>
      <c r="C45" s="412"/>
      <c r="D45" s="412"/>
      <c r="E45" s="412"/>
      <c r="F45" s="412"/>
      <c r="G45" s="412"/>
      <c r="H45" s="412"/>
      <c r="I45" s="436"/>
      <c r="J45" s="436"/>
      <c r="K45" s="420">
        <f>SUM(C45:J45)</f>
        <v>0</v>
      </c>
      <c r="L45" s="412"/>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5544</v>
      </c>
      <c r="D47" s="415">
        <f t="shared" ref="D47:K47" si="4">SUM(D44:D46)</f>
        <v>8567</v>
      </c>
      <c r="E47" s="415">
        <f t="shared" si="4"/>
        <v>31707</v>
      </c>
      <c r="F47" s="415">
        <f t="shared" si="4"/>
        <v>303</v>
      </c>
      <c r="G47" s="415">
        <f t="shared" si="4"/>
        <v>0</v>
      </c>
      <c r="H47" s="415">
        <f t="shared" si="4"/>
        <v>0</v>
      </c>
      <c r="I47" s="415">
        <f t="shared" si="4"/>
        <v>0</v>
      </c>
      <c r="J47" s="415">
        <f t="shared" si="4"/>
        <v>0</v>
      </c>
      <c r="K47" s="415">
        <f t="shared" si="4"/>
        <v>46121</v>
      </c>
      <c r="L47" s="415">
        <f>SUM(L44:L46)</f>
        <v>61365</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f>2935+760</f>
        <v>3695</v>
      </c>
      <c r="F49" s="418">
        <v>3298</v>
      </c>
      <c r="G49" s="418"/>
      <c r="H49" s="418">
        <v>1514</v>
      </c>
      <c r="I49" s="436"/>
      <c r="J49" s="436"/>
      <c r="K49" s="420">
        <f>SUM(C49:J49)</f>
        <v>8507</v>
      </c>
      <c r="L49" s="418">
        <v>12800</v>
      </c>
    </row>
    <row r="50" spans="1:14" x14ac:dyDescent="0.2">
      <c r="A50" s="1814" t="s">
        <v>979</v>
      </c>
      <c r="B50" s="267">
        <v>2320</v>
      </c>
      <c r="C50" s="412">
        <v>75353</v>
      </c>
      <c r="D50" s="412">
        <f>7818+482+1555+31+5514+266</f>
        <v>15666</v>
      </c>
      <c r="E50" s="412">
        <f>443+1169</f>
        <v>1612</v>
      </c>
      <c r="F50" s="412">
        <v>870</v>
      </c>
      <c r="G50" s="412"/>
      <c r="H50" s="412">
        <v>668</v>
      </c>
      <c r="I50" s="436"/>
      <c r="J50" s="436"/>
      <c r="K50" s="420">
        <f>SUM(C50:J50)</f>
        <v>94169</v>
      </c>
      <c r="L50" s="412">
        <v>97866</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75353</v>
      </c>
      <c r="D53" s="415">
        <f t="shared" ref="D53:L53" si="5">SUM(D49:D52)</f>
        <v>15666</v>
      </c>
      <c r="E53" s="415">
        <f t="shared" si="5"/>
        <v>5307</v>
      </c>
      <c r="F53" s="415">
        <f t="shared" si="5"/>
        <v>4168</v>
      </c>
      <c r="G53" s="415">
        <f t="shared" si="5"/>
        <v>0</v>
      </c>
      <c r="H53" s="415">
        <f t="shared" si="5"/>
        <v>2182</v>
      </c>
      <c r="I53" s="415">
        <f t="shared" si="5"/>
        <v>0</v>
      </c>
      <c r="J53" s="415">
        <f t="shared" si="5"/>
        <v>0</v>
      </c>
      <c r="K53" s="415">
        <f t="shared" si="5"/>
        <v>102676</v>
      </c>
      <c r="L53" s="415">
        <f t="shared" si="5"/>
        <v>110666</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57400</v>
      </c>
      <c r="D55" s="418">
        <f>5955+368+1185+31+5514+266</f>
        <v>13319</v>
      </c>
      <c r="E55" s="418">
        <v>206</v>
      </c>
      <c r="F55" s="418"/>
      <c r="G55" s="418"/>
      <c r="H55" s="418">
        <v>255</v>
      </c>
      <c r="I55" s="436"/>
      <c r="J55" s="436"/>
      <c r="K55" s="420">
        <f>SUM(C55:J55)</f>
        <v>71180</v>
      </c>
      <c r="L55" s="418">
        <v>71466</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57400</v>
      </c>
      <c r="D57" s="421">
        <f t="shared" ref="D57:K57" si="6">SUM(D55:D56)</f>
        <v>13319</v>
      </c>
      <c r="E57" s="421">
        <f t="shared" si="6"/>
        <v>206</v>
      </c>
      <c r="F57" s="421">
        <f t="shared" si="6"/>
        <v>0</v>
      </c>
      <c r="G57" s="421">
        <f t="shared" si="6"/>
        <v>0</v>
      </c>
      <c r="H57" s="421">
        <f t="shared" si="6"/>
        <v>255</v>
      </c>
      <c r="I57" s="421">
        <f t="shared" si="6"/>
        <v>0</v>
      </c>
      <c r="J57" s="421">
        <f t="shared" si="6"/>
        <v>0</v>
      </c>
      <c r="K57" s="421">
        <f t="shared" si="6"/>
        <v>71180</v>
      </c>
      <c r="L57" s="415">
        <f>SUM(L55:L56)</f>
        <v>71466</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45810</v>
      </c>
      <c r="D60" s="412">
        <f>31+5514+266</f>
        <v>5811</v>
      </c>
      <c r="E60" s="412">
        <f>2900+162</f>
        <v>3062</v>
      </c>
      <c r="F60" s="412">
        <v>117</v>
      </c>
      <c r="G60" s="412"/>
      <c r="H60" s="412"/>
      <c r="I60" s="436"/>
      <c r="J60" s="436"/>
      <c r="K60" s="420">
        <f t="shared" si="7"/>
        <v>54800</v>
      </c>
      <c r="L60" s="412">
        <v>54944</v>
      </c>
      <c r="M60" s="15"/>
      <c r="N60" s="15"/>
    </row>
    <row r="61" spans="1:14" s="16" customFormat="1" x14ac:dyDescent="0.2">
      <c r="A61" s="1814" t="s">
        <v>221</v>
      </c>
      <c r="B61" s="267">
        <v>2540</v>
      </c>
      <c r="C61" s="412">
        <f>34475+22477+27</f>
        <v>56979</v>
      </c>
      <c r="D61" s="412">
        <f>43+5514+266</f>
        <v>5823</v>
      </c>
      <c r="E61" s="412">
        <v>4926</v>
      </c>
      <c r="F61" s="412">
        <f>5235+78917</f>
        <v>84152</v>
      </c>
      <c r="G61" s="412"/>
      <c r="H61" s="412"/>
      <c r="I61" s="436"/>
      <c r="J61" s="436"/>
      <c r="K61" s="420">
        <f t="shared" si="7"/>
        <v>151880</v>
      </c>
      <c r="L61" s="412">
        <v>171218</v>
      </c>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41990</v>
      </c>
      <c r="D63" s="412">
        <f>61+8827+532</f>
        <v>9420</v>
      </c>
      <c r="E63" s="412">
        <f>352+929</f>
        <v>1281</v>
      </c>
      <c r="F63" s="412">
        <f>29907+11737+1343</f>
        <v>42987</v>
      </c>
      <c r="G63" s="412"/>
      <c r="H63" s="412"/>
      <c r="I63" s="436"/>
      <c r="J63" s="436"/>
      <c r="K63" s="420">
        <f t="shared" si="7"/>
        <v>95678</v>
      </c>
      <c r="L63" s="412">
        <v>101482</v>
      </c>
    </row>
    <row r="64" spans="1:14" s="15" customFormat="1" x14ac:dyDescent="0.2">
      <c r="A64" s="1821" t="s">
        <v>108</v>
      </c>
      <c r="B64" s="268">
        <v>2570</v>
      </c>
      <c r="C64" s="418">
        <v>23000</v>
      </c>
      <c r="D64" s="418">
        <f>31+5514+266</f>
        <v>5811</v>
      </c>
      <c r="E64" s="418">
        <v>9060</v>
      </c>
      <c r="F64" s="418">
        <v>6903</v>
      </c>
      <c r="G64" s="418"/>
      <c r="H64" s="418"/>
      <c r="I64" s="436"/>
      <c r="J64" s="436"/>
      <c r="K64" s="420">
        <f t="shared" si="7"/>
        <v>44774</v>
      </c>
      <c r="L64" s="418">
        <v>44774</v>
      </c>
    </row>
    <row r="65" spans="1:14" s="16" customFormat="1" ht="12.75" customHeight="1" thickBot="1" x14ac:dyDescent="0.25">
      <c r="A65" s="887" t="s">
        <v>835</v>
      </c>
      <c r="B65" s="468" t="s">
        <v>36</v>
      </c>
      <c r="C65" s="415">
        <f>SUM(C59:C64)</f>
        <v>167779</v>
      </c>
      <c r="D65" s="415">
        <f t="shared" ref="D65:L65" si="8">SUM(D59:D64)</f>
        <v>26865</v>
      </c>
      <c r="E65" s="415">
        <f t="shared" si="8"/>
        <v>18329</v>
      </c>
      <c r="F65" s="415">
        <f t="shared" si="8"/>
        <v>134159</v>
      </c>
      <c r="G65" s="415">
        <f t="shared" si="8"/>
        <v>0</v>
      </c>
      <c r="H65" s="415">
        <f t="shared" si="8"/>
        <v>0</v>
      </c>
      <c r="I65" s="415">
        <f t="shared" si="8"/>
        <v>0</v>
      </c>
      <c r="J65" s="415">
        <f t="shared" si="8"/>
        <v>0</v>
      </c>
      <c r="K65" s="415">
        <f t="shared" si="8"/>
        <v>347132</v>
      </c>
      <c r="L65" s="415">
        <f t="shared" si="8"/>
        <v>372418</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426881</v>
      </c>
      <c r="D74" s="425">
        <f t="shared" ref="D74:K74" si="10">SUM(D42,D47,D53,D57,D65,D72,D73)</f>
        <v>88612</v>
      </c>
      <c r="E74" s="425">
        <f t="shared" si="10"/>
        <v>55549</v>
      </c>
      <c r="F74" s="425">
        <f t="shared" si="10"/>
        <v>140025</v>
      </c>
      <c r="G74" s="425">
        <f t="shared" si="10"/>
        <v>0</v>
      </c>
      <c r="H74" s="425">
        <f t="shared" si="10"/>
        <v>2437</v>
      </c>
      <c r="I74" s="425">
        <f t="shared" si="10"/>
        <v>0</v>
      </c>
      <c r="J74" s="425">
        <f t="shared" si="10"/>
        <v>0</v>
      </c>
      <c r="K74" s="425">
        <f t="shared" si="10"/>
        <v>713504</v>
      </c>
      <c r="L74" s="425">
        <f>SUM(L42,L47,L53,L57,L65,L72,L73)</f>
        <v>762872</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29497</v>
      </c>
      <c r="F79" s="413"/>
      <c r="G79" s="413"/>
      <c r="H79" s="412"/>
      <c r="I79" s="507"/>
      <c r="J79" s="507"/>
      <c r="K79" s="414">
        <f t="shared" si="11"/>
        <v>29497</v>
      </c>
      <c r="L79" s="412">
        <v>34500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29497</v>
      </c>
      <c r="F84" s="413"/>
      <c r="G84" s="413"/>
      <c r="H84" s="415">
        <f>SUM(H78:H83)</f>
        <v>0</v>
      </c>
      <c r="I84" s="507"/>
      <c r="J84" s="507"/>
      <c r="K84" s="415">
        <f>SUM(K78:K83)</f>
        <v>29497</v>
      </c>
      <c r="L84" s="415">
        <f>SUM(L78:L83)</f>
        <v>34500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29497</v>
      </c>
      <c r="F102" s="413"/>
      <c r="G102" s="413"/>
      <c r="H102" s="425">
        <f>SUM(H84,H92,H100,H101)</f>
        <v>0</v>
      </c>
      <c r="I102" s="507"/>
      <c r="J102" s="507"/>
      <c r="K102" s="425">
        <f>SUM(K84,K92,K100,K101)</f>
        <v>29497</v>
      </c>
      <c r="L102" s="425">
        <f>SUM(L84,L92,L100,L101)</f>
        <v>34500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1211961</v>
      </c>
      <c r="D114" s="415">
        <f t="shared" ref="D114:K114" si="13">SUM(D33,D74,D75,D102,D112,D113)</f>
        <v>278739</v>
      </c>
      <c r="E114" s="415">
        <f t="shared" si="13"/>
        <v>119899</v>
      </c>
      <c r="F114" s="415">
        <f t="shared" si="13"/>
        <v>174385</v>
      </c>
      <c r="G114" s="415">
        <f t="shared" si="13"/>
        <v>4537</v>
      </c>
      <c r="H114" s="415">
        <f>SUM(H33,H74,H75,H102,H112,H113)</f>
        <v>2517</v>
      </c>
      <c r="I114" s="415">
        <f t="shared" si="13"/>
        <v>0</v>
      </c>
      <c r="J114" s="415">
        <f t="shared" si="13"/>
        <v>0</v>
      </c>
      <c r="K114" s="415">
        <f t="shared" si="13"/>
        <v>1792038</v>
      </c>
      <c r="L114" s="415">
        <f>SUM(L33,L74,L75,L102,L112,L113)</f>
        <v>1852968</v>
      </c>
    </row>
    <row r="115" spans="1:14" ht="23.25" thickTop="1" x14ac:dyDescent="0.2">
      <c r="A115" s="1826" t="s">
        <v>1177</v>
      </c>
      <c r="B115" s="892"/>
      <c r="C115" s="416"/>
      <c r="D115" s="416"/>
      <c r="E115" s="416"/>
      <c r="F115" s="416"/>
      <c r="G115" s="416"/>
      <c r="H115" s="416"/>
      <c r="I115" s="416"/>
      <c r="J115" s="416"/>
      <c r="K115" s="440">
        <f>'Revenues 9-14'!C275-'Expenditures 15-22'!K114</f>
        <v>-120104</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c r="D124" s="412"/>
      <c r="E124" s="412">
        <f>10314+335+2107</f>
        <v>12756</v>
      </c>
      <c r="F124" s="412">
        <f>6945+4551</f>
        <v>11496</v>
      </c>
      <c r="G124" s="412"/>
      <c r="H124" s="412"/>
      <c r="I124" s="436"/>
      <c r="J124" s="436"/>
      <c r="K124" s="415">
        <f>SUM(C124:J124)</f>
        <v>24252</v>
      </c>
      <c r="L124" s="412">
        <v>25000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12756</v>
      </c>
      <c r="F127" s="415">
        <f t="shared" si="14"/>
        <v>11496</v>
      </c>
      <c r="G127" s="415">
        <f t="shared" si="14"/>
        <v>0</v>
      </c>
      <c r="H127" s="415">
        <f t="shared" si="14"/>
        <v>0</v>
      </c>
      <c r="I127" s="415">
        <f t="shared" si="14"/>
        <v>0</v>
      </c>
      <c r="J127" s="415">
        <f t="shared" si="14"/>
        <v>0</v>
      </c>
      <c r="K127" s="415">
        <f t="shared" si="14"/>
        <v>24252</v>
      </c>
      <c r="L127" s="415">
        <f t="shared" si="14"/>
        <v>25000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12756</v>
      </c>
      <c r="F129" s="425">
        <f t="shared" si="15"/>
        <v>11496</v>
      </c>
      <c r="G129" s="425">
        <f t="shared" si="15"/>
        <v>0</v>
      </c>
      <c r="H129" s="425">
        <f t="shared" si="15"/>
        <v>0</v>
      </c>
      <c r="I129" s="425">
        <f t="shared" si="15"/>
        <v>0</v>
      </c>
      <c r="J129" s="425">
        <f t="shared" si="15"/>
        <v>0</v>
      </c>
      <c r="K129" s="425">
        <f t="shared" si="15"/>
        <v>24252</v>
      </c>
      <c r="L129" s="425">
        <f t="shared" si="15"/>
        <v>25000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0</v>
      </c>
      <c r="D150" s="415">
        <f t="shared" ref="D150:K150" si="16">SUM(D129,D130,D138,D148,D149)</f>
        <v>0</v>
      </c>
      <c r="E150" s="415">
        <f t="shared" si="16"/>
        <v>12756</v>
      </c>
      <c r="F150" s="415">
        <f t="shared" si="16"/>
        <v>11496</v>
      </c>
      <c r="G150" s="415">
        <f t="shared" si="16"/>
        <v>0</v>
      </c>
      <c r="H150" s="415">
        <f t="shared" si="16"/>
        <v>0</v>
      </c>
      <c r="I150" s="415">
        <f t="shared" si="16"/>
        <v>0</v>
      </c>
      <c r="J150" s="415">
        <f t="shared" si="16"/>
        <v>0</v>
      </c>
      <c r="K150" s="415">
        <f t="shared" si="16"/>
        <v>24252</v>
      </c>
      <c r="L150" s="415">
        <f>SUM(L129,L130,L138,L148,L149)</f>
        <v>25000</v>
      </c>
    </row>
    <row r="151" spans="1:14" ht="12.75" customHeight="1" thickTop="1" x14ac:dyDescent="0.2">
      <c r="A151" s="2238" t="s">
        <v>1403</v>
      </c>
      <c r="B151" s="2239"/>
      <c r="C151" s="416"/>
      <c r="D151" s="416"/>
      <c r="E151" s="416"/>
      <c r="F151" s="416"/>
      <c r="G151" s="416"/>
      <c r="H151" s="416"/>
      <c r="I151" s="416"/>
      <c r="J151" s="413"/>
      <c r="K151" s="440">
        <f>'Revenues 9-14'!D275-'Expenditures 15-22'!K150</f>
        <v>24520</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25110</v>
      </c>
      <c r="I163" s="413"/>
      <c r="J163" s="413"/>
      <c r="K163" s="414">
        <f>SUM(C163:H163)</f>
        <v>25110</v>
      </c>
      <c r="L163" s="1864">
        <v>25110</v>
      </c>
    </row>
    <row r="164" spans="1:14" ht="33.75" customHeight="1" x14ac:dyDescent="0.2">
      <c r="A164" s="1834" t="s">
        <v>293</v>
      </c>
      <c r="B164" s="536" t="s">
        <v>32</v>
      </c>
      <c r="C164" s="413"/>
      <c r="D164" s="413"/>
      <c r="E164" s="413"/>
      <c r="F164" s="413"/>
      <c r="G164" s="413"/>
      <c r="H164" s="1867">
        <v>75000</v>
      </c>
      <c r="I164" s="413"/>
      <c r="J164" s="413"/>
      <c r="K164" s="414">
        <f>SUM(C164:J164)</f>
        <v>75000</v>
      </c>
      <c r="L164" s="1867">
        <v>75000</v>
      </c>
    </row>
    <row r="165" spans="1:14" ht="13.5" customHeight="1" thickBot="1" x14ac:dyDescent="0.25">
      <c r="A165" s="1818" t="s">
        <v>885</v>
      </c>
      <c r="B165" s="537" t="s">
        <v>88</v>
      </c>
      <c r="C165" s="413"/>
      <c r="D165" s="413"/>
      <c r="E165" s="426"/>
      <c r="F165" s="413"/>
      <c r="G165" s="413"/>
      <c r="H165" s="1867">
        <v>500</v>
      </c>
      <c r="I165" s="507"/>
      <c r="J165" s="413"/>
      <c r="K165" s="414">
        <f>SUM(C165:J165)</f>
        <v>500</v>
      </c>
      <c r="L165" s="1867">
        <v>500</v>
      </c>
    </row>
    <row r="166" spans="1:14" ht="12.75" customHeight="1" thickTop="1" thickBot="1" x14ac:dyDescent="0.25">
      <c r="A166" s="887" t="s">
        <v>743</v>
      </c>
      <c r="B166" s="468" t="s">
        <v>582</v>
      </c>
      <c r="C166" s="413"/>
      <c r="D166" s="413"/>
      <c r="E166" s="428">
        <f>SUM(E162,E163,E164,E165)</f>
        <v>0</v>
      </c>
      <c r="F166" s="413"/>
      <c r="G166" s="413"/>
      <c r="H166" s="425">
        <f>SUM(H162,H163,H164,H165)</f>
        <v>100610</v>
      </c>
      <c r="I166" s="437"/>
      <c r="J166" s="413"/>
      <c r="K166" s="425">
        <f>SUM(K162,K163,K164,K165)</f>
        <v>100610</v>
      </c>
      <c r="L166" s="425">
        <f>SUM(L162,L163,L164,L165)</f>
        <v>100610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100610</v>
      </c>
      <c r="I168" s="437"/>
      <c r="J168" s="413"/>
      <c r="K168" s="425">
        <f>SUM(K154,K166,K167)</f>
        <v>100610</v>
      </c>
      <c r="L168" s="425">
        <f>SUM(L154,L166,L167)</f>
        <v>100610</v>
      </c>
    </row>
    <row r="169" spans="1:14" ht="23.25" thickTop="1" x14ac:dyDescent="0.2">
      <c r="A169" s="1826" t="s">
        <v>1177</v>
      </c>
      <c r="B169" s="467"/>
      <c r="C169" s="413"/>
      <c r="D169" s="413"/>
      <c r="E169" s="413"/>
      <c r="F169" s="413"/>
      <c r="G169" s="413"/>
      <c r="H169" s="416"/>
      <c r="I169" s="413"/>
      <c r="J169" s="413"/>
      <c r="K169" s="440">
        <f>'Revenues 9-14'!E275-'Expenditures 15-22'!K168</f>
        <v>709</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f>65190+5040+3033+5097</f>
        <v>78360</v>
      </c>
      <c r="D176" s="412">
        <f>92+11028+532+529+33+105</f>
        <v>12319</v>
      </c>
      <c r="E176" s="412">
        <f>3108+2903+624+18+3115+4135</f>
        <v>13903</v>
      </c>
      <c r="F176" s="412">
        <f>5247+14458</f>
        <v>19705</v>
      </c>
      <c r="G176" s="412">
        <v>85881</v>
      </c>
      <c r="H176" s="412"/>
      <c r="I176" s="436"/>
      <c r="J176" s="436"/>
      <c r="K176" s="414">
        <f>SUM(C176:J176)</f>
        <v>210168</v>
      </c>
      <c r="L176" s="412">
        <v>214644</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78360</v>
      </c>
      <c r="D178" s="425">
        <f t="shared" ref="D178:J178" si="17">SUM(D174,D176,D177)</f>
        <v>12319</v>
      </c>
      <c r="E178" s="425">
        <f t="shared" si="17"/>
        <v>13903</v>
      </c>
      <c r="F178" s="425">
        <f t="shared" si="17"/>
        <v>19705</v>
      </c>
      <c r="G178" s="425">
        <f t="shared" si="17"/>
        <v>85881</v>
      </c>
      <c r="H178" s="425">
        <f t="shared" si="17"/>
        <v>0</v>
      </c>
      <c r="I178" s="425">
        <f t="shared" si="17"/>
        <v>0</v>
      </c>
      <c r="J178" s="425">
        <f t="shared" si="17"/>
        <v>0</v>
      </c>
      <c r="K178" s="425">
        <f>SUM(K174,K176,K177)</f>
        <v>210168</v>
      </c>
      <c r="L178" s="425">
        <f>SUM(L174, L176:L177)</f>
        <v>214644</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78360</v>
      </c>
      <c r="D204" s="415">
        <f>SUM(D178,D179)</f>
        <v>12319</v>
      </c>
      <c r="E204" s="415">
        <f>SUM(E178,E179,E190)</f>
        <v>13903</v>
      </c>
      <c r="F204" s="415">
        <f>SUM(F178,F179)</f>
        <v>19705</v>
      </c>
      <c r="G204" s="415">
        <f>SUM(G178,G179)</f>
        <v>85881</v>
      </c>
      <c r="H204" s="415">
        <f>SUM(H178,H179,H190,H202,H203)</f>
        <v>0</v>
      </c>
      <c r="I204" s="415">
        <f>SUM(I178,I179)</f>
        <v>0</v>
      </c>
      <c r="J204" s="415">
        <f>SUM(J178,J179)</f>
        <v>0</v>
      </c>
      <c r="K204" s="414">
        <f>SUM(K178,K179,K190,K202,K203)</f>
        <v>210168</v>
      </c>
      <c r="L204" s="415">
        <f>SUM(L178,L179,L190,L202,L203)</f>
        <v>214644</v>
      </c>
    </row>
    <row r="205" spans="1:14" ht="23.25" thickTop="1" x14ac:dyDescent="0.2">
      <c r="A205" s="1826" t="s">
        <v>1177</v>
      </c>
      <c r="B205" s="467"/>
      <c r="C205" s="416"/>
      <c r="D205" s="416"/>
      <c r="E205" s="416"/>
      <c r="F205" s="416"/>
      <c r="G205" s="416"/>
      <c r="H205" s="416"/>
      <c r="I205" s="413"/>
      <c r="J205" s="413"/>
      <c r="K205" s="440">
        <f>'Revenues 9-14'!F275-'Expenditures 15-22'!K204</f>
        <v>-33118</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16685</v>
      </c>
      <c r="E209" s="413"/>
      <c r="F209" s="413"/>
      <c r="G209" s="413"/>
      <c r="H209" s="413"/>
      <c r="I209" s="413"/>
      <c r="J209" s="413"/>
      <c r="K209" s="414">
        <f>D209</f>
        <v>16685</v>
      </c>
      <c r="L209" s="412">
        <v>16550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5394</v>
      </c>
      <c r="E211" s="413"/>
      <c r="F211" s="413"/>
      <c r="G211" s="413"/>
      <c r="H211" s="413"/>
      <c r="I211" s="413"/>
      <c r="J211" s="413"/>
      <c r="K211" s="414">
        <f t="shared" si="19"/>
        <v>5394</v>
      </c>
      <c r="L211" s="412">
        <v>5385</v>
      </c>
    </row>
    <row r="212" spans="1:12" x14ac:dyDescent="0.2">
      <c r="A212" s="1814" t="s">
        <v>318</v>
      </c>
      <c r="B212" s="267" t="s">
        <v>1144</v>
      </c>
      <c r="C212" s="413"/>
      <c r="D212" s="436">
        <v>4655</v>
      </c>
      <c r="E212" s="413"/>
      <c r="F212" s="413"/>
      <c r="G212" s="413"/>
      <c r="H212" s="413"/>
      <c r="I212" s="413"/>
      <c r="J212" s="413"/>
      <c r="K212" s="414">
        <f t="shared" si="19"/>
        <v>4655</v>
      </c>
      <c r="L212" s="412">
        <v>4654</v>
      </c>
    </row>
    <row r="213" spans="1:12" x14ac:dyDescent="0.2">
      <c r="A213" s="1814" t="s">
        <v>319</v>
      </c>
      <c r="B213" s="267">
        <v>1250</v>
      </c>
      <c r="C213" s="413"/>
      <c r="D213" s="412">
        <v>174</v>
      </c>
      <c r="E213" s="413"/>
      <c r="F213" s="413"/>
      <c r="G213" s="413"/>
      <c r="H213" s="413"/>
      <c r="I213" s="413"/>
      <c r="J213" s="413"/>
      <c r="K213" s="414">
        <f t="shared" si="19"/>
        <v>174</v>
      </c>
      <c r="L213" s="412">
        <v>174</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f>945+582+20+10</f>
        <v>1557</v>
      </c>
      <c r="E217" s="413"/>
      <c r="F217" s="413"/>
      <c r="G217" s="413"/>
      <c r="H217" s="413"/>
      <c r="I217" s="413"/>
      <c r="J217" s="413"/>
      <c r="K217" s="414">
        <f t="shared" si="19"/>
        <v>1557</v>
      </c>
      <c r="L217" s="412">
        <v>1642</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28465</v>
      </c>
      <c r="E223" s="413"/>
      <c r="F223" s="413"/>
      <c r="G223" s="413"/>
      <c r="H223" s="413"/>
      <c r="I223" s="413"/>
      <c r="J223" s="413"/>
      <c r="K223" s="415">
        <f>SUM(K209:K222)</f>
        <v>28465</v>
      </c>
      <c r="L223" s="415">
        <f>SUM(L209:L222)</f>
        <v>28405</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621</v>
      </c>
      <c r="E226" s="413"/>
      <c r="F226" s="413"/>
      <c r="G226" s="413"/>
      <c r="H226" s="413"/>
      <c r="I226" s="413"/>
      <c r="J226" s="413"/>
      <c r="K226" s="414">
        <f t="shared" ref="K226:K231" si="20">D226</f>
        <v>621</v>
      </c>
      <c r="L226" s="412">
        <v>621</v>
      </c>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v>4946</v>
      </c>
      <c r="E228" s="413"/>
      <c r="F228" s="413"/>
      <c r="G228" s="413"/>
      <c r="H228" s="413"/>
      <c r="I228" s="413"/>
      <c r="J228" s="413"/>
      <c r="K228" s="414">
        <f t="shared" si="20"/>
        <v>4946</v>
      </c>
      <c r="L228" s="412">
        <v>4909</v>
      </c>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v>774</v>
      </c>
      <c r="E230" s="413"/>
      <c r="F230" s="413"/>
      <c r="G230" s="413"/>
      <c r="H230" s="413"/>
      <c r="I230" s="413"/>
      <c r="J230" s="413"/>
      <c r="K230" s="414">
        <f t="shared" si="20"/>
        <v>774</v>
      </c>
      <c r="L230" s="412">
        <v>774</v>
      </c>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6341</v>
      </c>
      <c r="E232" s="413"/>
      <c r="F232" s="413"/>
      <c r="G232" s="413"/>
      <c r="H232" s="413"/>
      <c r="I232" s="413"/>
      <c r="J232" s="413"/>
      <c r="K232" s="415">
        <f>SUM(K226:K231)</f>
        <v>6341</v>
      </c>
      <c r="L232" s="415">
        <f>SUM(L226:L231)</f>
        <v>6304</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80</v>
      </c>
      <c r="E234" s="413"/>
      <c r="F234" s="413"/>
      <c r="G234" s="413"/>
      <c r="H234" s="413"/>
      <c r="I234" s="413"/>
      <c r="J234" s="413"/>
      <c r="K234" s="420">
        <f>D234</f>
        <v>80</v>
      </c>
      <c r="L234" s="418">
        <v>80</v>
      </c>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80</v>
      </c>
      <c r="E237" s="413"/>
      <c r="F237" s="413"/>
      <c r="G237" s="413"/>
      <c r="H237" s="413"/>
      <c r="I237" s="413"/>
      <c r="J237" s="413"/>
      <c r="K237" s="415">
        <f>SUM(K234:K236)</f>
        <v>80</v>
      </c>
      <c r="L237" s="415">
        <f>SUM(L234:L236)</f>
        <v>80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v>1093</v>
      </c>
      <c r="E240" s="413"/>
      <c r="F240" s="413"/>
      <c r="G240" s="413"/>
      <c r="H240" s="413"/>
      <c r="I240" s="413"/>
      <c r="J240" s="413"/>
      <c r="K240" s="420">
        <f t="shared" ref="K240:K250" si="21">D240</f>
        <v>1093</v>
      </c>
      <c r="L240" s="412">
        <v>1086</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1093</v>
      </c>
      <c r="E251" s="413"/>
      <c r="F251" s="413"/>
      <c r="G251" s="413"/>
      <c r="H251" s="413"/>
      <c r="I251" s="413"/>
      <c r="J251" s="413"/>
      <c r="K251" s="415">
        <f>SUM(K239:K250)</f>
        <v>1093</v>
      </c>
      <c r="L251" s="415">
        <f>SUM(L239:L250)</f>
        <v>1086</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f>832</f>
        <v>832</v>
      </c>
      <c r="E253" s="413"/>
      <c r="F253" s="413"/>
      <c r="G253" s="413"/>
      <c r="H253" s="413"/>
      <c r="I253" s="413"/>
      <c r="J253" s="413"/>
      <c r="K253" s="420">
        <f>D253</f>
        <v>832</v>
      </c>
      <c r="L253" s="418">
        <v>829</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832</v>
      </c>
      <c r="E255" s="413"/>
      <c r="F255" s="413"/>
      <c r="G255" s="413"/>
      <c r="H255" s="413"/>
      <c r="I255" s="413"/>
      <c r="J255" s="413"/>
      <c r="K255" s="415">
        <f>SUM(K253:K254)</f>
        <v>832</v>
      </c>
      <c r="L255" s="415">
        <f>SUM(L253:L254)</f>
        <v>829</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9152</v>
      </c>
      <c r="E258" s="413"/>
      <c r="F258" s="413"/>
      <c r="G258" s="413"/>
      <c r="H258" s="413"/>
      <c r="I258" s="413"/>
      <c r="J258" s="413"/>
      <c r="K258" s="420">
        <f t="shared" ref="K258:K263" si="22">D258</f>
        <v>9152</v>
      </c>
      <c r="L258" s="412">
        <v>9149</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10868</v>
      </c>
      <c r="E260" s="413"/>
      <c r="F260" s="413"/>
      <c r="G260" s="413"/>
      <c r="H260" s="413"/>
      <c r="I260" s="413"/>
      <c r="J260" s="413"/>
      <c r="K260" s="420">
        <f t="shared" si="22"/>
        <v>10868</v>
      </c>
      <c r="L260" s="412">
        <v>12415</v>
      </c>
    </row>
    <row r="261" spans="1:12" x14ac:dyDescent="0.2">
      <c r="A261" s="1814" t="s">
        <v>1129</v>
      </c>
      <c r="B261" s="267">
        <v>2550</v>
      </c>
      <c r="C261" s="413"/>
      <c r="D261" s="412">
        <v>12484</v>
      </c>
      <c r="E261" s="413"/>
      <c r="F261" s="413"/>
      <c r="G261" s="413"/>
      <c r="H261" s="413"/>
      <c r="I261" s="413"/>
      <c r="J261" s="413"/>
      <c r="K261" s="420">
        <f t="shared" si="22"/>
        <v>12484</v>
      </c>
      <c r="L261" s="412">
        <v>12346</v>
      </c>
    </row>
    <row r="262" spans="1:12" x14ac:dyDescent="0.2">
      <c r="A262" s="1814" t="s">
        <v>107</v>
      </c>
      <c r="B262" s="267">
        <v>2560</v>
      </c>
      <c r="C262" s="413"/>
      <c r="D262" s="412">
        <v>8444</v>
      </c>
      <c r="E262" s="413"/>
      <c r="F262" s="413"/>
      <c r="G262" s="413"/>
      <c r="H262" s="413"/>
      <c r="I262" s="413"/>
      <c r="J262" s="413"/>
      <c r="K262" s="420">
        <f t="shared" si="22"/>
        <v>8444</v>
      </c>
      <c r="L262" s="412">
        <v>8302</v>
      </c>
    </row>
    <row r="263" spans="1:12" x14ac:dyDescent="0.2">
      <c r="A263" s="1814" t="s">
        <v>108</v>
      </c>
      <c r="B263" s="267">
        <v>2570</v>
      </c>
      <c r="C263" s="413"/>
      <c r="D263" s="412">
        <v>4609</v>
      </c>
      <c r="E263" s="413"/>
      <c r="F263" s="413"/>
      <c r="G263" s="413"/>
      <c r="H263" s="413"/>
      <c r="I263" s="413"/>
      <c r="J263" s="413"/>
      <c r="K263" s="420">
        <f t="shared" si="22"/>
        <v>4609</v>
      </c>
      <c r="L263" s="412">
        <v>4614</v>
      </c>
    </row>
    <row r="264" spans="1:12" ht="12.75" customHeight="1" thickBot="1" x14ac:dyDescent="0.25">
      <c r="A264" s="887" t="s">
        <v>835</v>
      </c>
      <c r="B264" s="465" t="s">
        <v>36</v>
      </c>
      <c r="C264" s="413"/>
      <c r="D264" s="415">
        <f>SUM(D257:D263)</f>
        <v>45557</v>
      </c>
      <c r="E264" s="413"/>
      <c r="F264" s="413"/>
      <c r="G264" s="413"/>
      <c r="H264" s="413"/>
      <c r="I264" s="413"/>
      <c r="J264" s="413"/>
      <c r="K264" s="415">
        <f>SUM(K257:K263)</f>
        <v>45557</v>
      </c>
      <c r="L264" s="415">
        <f>SUM(L257:L263)</f>
        <v>46826</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53903</v>
      </c>
      <c r="E273" s="413"/>
      <c r="F273" s="413"/>
      <c r="G273" s="413"/>
      <c r="H273" s="413"/>
      <c r="I273" s="413"/>
      <c r="J273" s="413"/>
      <c r="K273" s="425">
        <f>SUM(K232,K237,K251,K255,K264,K271,K272)</f>
        <v>53903</v>
      </c>
      <c r="L273" s="425">
        <f>SUM(L232,L237,L251,L255,L264,L271,L272)</f>
        <v>55125</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82368</v>
      </c>
      <c r="E288" s="413"/>
      <c r="F288" s="413"/>
      <c r="G288" s="413"/>
      <c r="H288" s="415">
        <f>H286</f>
        <v>0</v>
      </c>
      <c r="I288" s="413"/>
      <c r="J288" s="413"/>
      <c r="K288" s="415">
        <f>SUM(K223,K273,K274,K278,K286,K287)</f>
        <v>82368</v>
      </c>
      <c r="L288" s="415">
        <f>SUM(L223,L273,L274,L278,L286,L287)</f>
        <v>83530</v>
      </c>
    </row>
    <row r="289" spans="1:14" ht="23.25" thickTop="1" x14ac:dyDescent="0.2">
      <c r="A289" s="901" t="s">
        <v>1177</v>
      </c>
      <c r="B289" s="902"/>
      <c r="C289" s="413"/>
      <c r="D289" s="416"/>
      <c r="E289" s="413"/>
      <c r="F289" s="413"/>
      <c r="G289" s="413"/>
      <c r="H289" s="441"/>
      <c r="I289" s="413"/>
      <c r="J289" s="413"/>
      <c r="K289" s="440">
        <f>'Revenues 9-14'!G275-'Expenditures 15-22'!K288</f>
        <v>18038</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20215</v>
      </c>
      <c r="F313" s="436"/>
      <c r="G313" s="436"/>
      <c r="H313" s="436"/>
      <c r="I313" s="436"/>
      <c r="J313" s="436"/>
      <c r="K313" s="1061">
        <f t="shared" ref="K313:K320" si="24">SUM(C313:J313)</f>
        <v>20215</v>
      </c>
      <c r="L313" s="436">
        <v>19599</v>
      </c>
      <c r="M313" s="909"/>
      <c r="N313" s="909"/>
    </row>
    <row r="314" spans="1:14" s="19" customFormat="1" x14ac:dyDescent="0.2">
      <c r="A314" s="891" t="s">
        <v>342</v>
      </c>
      <c r="B314" s="529" t="s">
        <v>323</v>
      </c>
      <c r="C314" s="436"/>
      <c r="D314" s="436"/>
      <c r="E314" s="436">
        <v>93</v>
      </c>
      <c r="F314" s="436"/>
      <c r="G314" s="436"/>
      <c r="H314" s="436"/>
      <c r="I314" s="436"/>
      <c r="J314" s="436"/>
      <c r="K314" s="1061">
        <f t="shared" si="24"/>
        <v>93</v>
      </c>
      <c r="L314" s="436">
        <v>93</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v>9055</v>
      </c>
      <c r="D316" s="436"/>
      <c r="E316" s="436"/>
      <c r="F316" s="436"/>
      <c r="G316" s="436"/>
      <c r="H316" s="436"/>
      <c r="I316" s="436"/>
      <c r="J316" s="436"/>
      <c r="K316" s="1061">
        <f t="shared" si="24"/>
        <v>9055</v>
      </c>
      <c r="L316" s="436">
        <v>8954</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1143</v>
      </c>
      <c r="F320" s="436"/>
      <c r="G320" s="436"/>
      <c r="H320" s="436"/>
      <c r="I320" s="436"/>
      <c r="J320" s="436"/>
      <c r="K320" s="1061">
        <f t="shared" si="24"/>
        <v>1143</v>
      </c>
      <c r="L320" s="436"/>
      <c r="M320" s="909"/>
      <c r="N320" s="909"/>
    </row>
    <row r="321" spans="1:14" s="19" customFormat="1" x14ac:dyDescent="0.2">
      <c r="A321" s="1849" t="s">
        <v>552</v>
      </c>
      <c r="B321" s="528" t="s">
        <v>1348</v>
      </c>
      <c r="C321" s="691"/>
      <c r="D321" s="691"/>
      <c r="E321" s="691">
        <v>18386</v>
      </c>
      <c r="F321" s="691"/>
      <c r="G321" s="691"/>
      <c r="H321" s="691"/>
      <c r="I321" s="691"/>
      <c r="J321" s="691"/>
      <c r="K321" s="1223">
        <f>SUM(C321:J321)</f>
        <v>18386</v>
      </c>
      <c r="L321" s="691">
        <v>18336</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9055</v>
      </c>
      <c r="D323" s="1062">
        <f t="shared" ref="D323:J323" si="25">SUM(D312:D322)</f>
        <v>0</v>
      </c>
      <c r="E323" s="1062">
        <f t="shared" si="25"/>
        <v>39837</v>
      </c>
      <c r="F323" s="1062">
        <f t="shared" si="25"/>
        <v>0</v>
      </c>
      <c r="G323" s="1062">
        <f t="shared" si="25"/>
        <v>0</v>
      </c>
      <c r="H323" s="1062">
        <f t="shared" si="25"/>
        <v>0</v>
      </c>
      <c r="I323" s="1062">
        <f t="shared" si="25"/>
        <v>0</v>
      </c>
      <c r="J323" s="1062">
        <f t="shared" si="25"/>
        <v>0</v>
      </c>
      <c r="K323" s="1062">
        <f>SUM(K312:K322)</f>
        <v>48892</v>
      </c>
      <c r="L323" s="1062">
        <f>SUM(L312:L322)</f>
        <v>46982</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9055</v>
      </c>
      <c r="D331" s="1062">
        <f t="shared" ref="D331:J331" si="26">SUM(D323)</f>
        <v>0</v>
      </c>
      <c r="E331" s="1062">
        <f t="shared" si="26"/>
        <v>39837</v>
      </c>
      <c r="F331" s="1062">
        <f t="shared" si="26"/>
        <v>0</v>
      </c>
      <c r="G331" s="1062">
        <f t="shared" si="26"/>
        <v>0</v>
      </c>
      <c r="H331" s="1062">
        <f>SUM(H323,H329)</f>
        <v>0</v>
      </c>
      <c r="I331" s="1062">
        <f t="shared" si="26"/>
        <v>0</v>
      </c>
      <c r="J331" s="1062">
        <f t="shared" si="26"/>
        <v>0</v>
      </c>
      <c r="K331" s="1062">
        <f>SUM(K323,K329)</f>
        <v>48892</v>
      </c>
      <c r="L331" s="425">
        <f>SUM(L323,L329,L330)</f>
        <v>46982</v>
      </c>
    </row>
    <row r="332" spans="1:14" ht="12.75" customHeight="1" thickTop="1" x14ac:dyDescent="0.2">
      <c r="A332" s="2238" t="s">
        <v>1177</v>
      </c>
      <c r="B332" s="2239"/>
      <c r="C332" s="413"/>
      <c r="D332" s="413"/>
      <c r="E332" s="413"/>
      <c r="F332" s="413"/>
      <c r="G332" s="413"/>
      <c r="H332" s="413"/>
      <c r="I332" s="413"/>
      <c r="J332" s="413"/>
      <c r="K332" s="1065">
        <f>'Revenues 9-14'!J275-'Expenditures 15-22'!K331</f>
        <v>-2453</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v>7545</v>
      </c>
      <c r="F337" s="412">
        <v>1972</v>
      </c>
      <c r="G337" s="412"/>
      <c r="H337" s="412"/>
      <c r="I337" s="436"/>
      <c r="J337" s="436"/>
      <c r="K337" s="414">
        <f>SUM(C337:J337)</f>
        <v>9517</v>
      </c>
      <c r="L337" s="412">
        <v>9500</v>
      </c>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7545</v>
      </c>
      <c r="F339" s="415">
        <f t="shared" si="27"/>
        <v>1972</v>
      </c>
      <c r="G339" s="415">
        <f t="shared" si="27"/>
        <v>0</v>
      </c>
      <c r="H339" s="415">
        <f t="shared" si="27"/>
        <v>0</v>
      </c>
      <c r="I339" s="415">
        <f t="shared" si="27"/>
        <v>0</v>
      </c>
      <c r="J339" s="415">
        <f t="shared" si="27"/>
        <v>0</v>
      </c>
      <c r="K339" s="415">
        <f t="shared" si="27"/>
        <v>9517</v>
      </c>
      <c r="L339" s="415">
        <f t="shared" si="27"/>
        <v>9500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7545</v>
      </c>
      <c r="F341" s="415">
        <f t="shared" si="28"/>
        <v>1972</v>
      </c>
      <c r="G341" s="415">
        <f t="shared" si="28"/>
        <v>0</v>
      </c>
      <c r="H341" s="415">
        <f t="shared" si="28"/>
        <v>0</v>
      </c>
      <c r="I341" s="415">
        <f t="shared" si="28"/>
        <v>0</v>
      </c>
      <c r="J341" s="415">
        <f t="shared" si="28"/>
        <v>0</v>
      </c>
      <c r="K341" s="415">
        <f t="shared" si="28"/>
        <v>9517</v>
      </c>
      <c r="L341" s="415">
        <f t="shared" si="28"/>
        <v>9500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7545</v>
      </c>
      <c r="F354" s="415">
        <f t="shared" si="29"/>
        <v>1972</v>
      </c>
      <c r="G354" s="415">
        <f t="shared" si="29"/>
        <v>0</v>
      </c>
      <c r="H354" s="415">
        <f t="shared" si="29"/>
        <v>0</v>
      </c>
      <c r="I354" s="415">
        <f t="shared" si="29"/>
        <v>0</v>
      </c>
      <c r="J354" s="415">
        <f t="shared" si="29"/>
        <v>0</v>
      </c>
      <c r="K354" s="415">
        <f t="shared" si="29"/>
        <v>9517</v>
      </c>
      <c r="L354" s="415">
        <f>SUM(L341,L344,L352,L353)</f>
        <v>9500</v>
      </c>
    </row>
    <row r="355" spans="1:14" ht="23.25" thickTop="1" x14ac:dyDescent="0.2">
      <c r="A355" s="1853" t="s">
        <v>1177</v>
      </c>
      <c r="B355" s="469"/>
      <c r="C355" s="432"/>
      <c r="D355" s="432"/>
      <c r="E355" s="419"/>
      <c r="F355" s="419"/>
      <c r="G355" s="419"/>
      <c r="H355" s="419"/>
      <c r="I355" s="419"/>
      <c r="J355" s="417"/>
      <c r="K355" s="414">
        <f>'Revenues 9-14'!K275-'Expenditures 15-22'!K354</f>
        <v>-1008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11" sqref="C11:D1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1" sqref="C11:D1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152860</v>
      </c>
      <c r="C4" s="512"/>
      <c r="D4" s="561">
        <f>B4-C4</f>
        <v>152860</v>
      </c>
      <c r="E4" s="512"/>
      <c r="F4" s="561">
        <f>E4-C4</f>
        <v>0</v>
      </c>
    </row>
    <row r="5" spans="1:6" ht="13.7" customHeight="1" x14ac:dyDescent="0.2">
      <c r="A5" s="545" t="s">
        <v>1038</v>
      </c>
      <c r="B5" s="560">
        <f>'Revenues 9-14'!D5</f>
        <v>41605</v>
      </c>
      <c r="C5" s="512"/>
      <c r="D5" s="561">
        <f t="shared" ref="D5:D18" si="0">B5-C5</f>
        <v>41605</v>
      </c>
      <c r="E5" s="512"/>
      <c r="F5" s="561">
        <f>E5-C5</f>
        <v>0</v>
      </c>
    </row>
    <row r="6" spans="1:6" ht="13.7" customHeight="1" x14ac:dyDescent="0.2">
      <c r="A6" s="545" t="s">
        <v>480</v>
      </c>
      <c r="B6" s="560">
        <f>'Revenues 9-14'!E5</f>
        <v>99107</v>
      </c>
      <c r="C6" s="512"/>
      <c r="D6" s="561">
        <f t="shared" si="0"/>
        <v>99107</v>
      </c>
      <c r="E6" s="512"/>
      <c r="F6" s="561">
        <f t="shared" ref="F6:F18" si="1">E6-C6</f>
        <v>0</v>
      </c>
    </row>
    <row r="7" spans="1:6" ht="13.7" customHeight="1" x14ac:dyDescent="0.2">
      <c r="A7" s="545" t="s">
        <v>162</v>
      </c>
      <c r="B7" s="560">
        <f>'Revenues 9-14'!F5</f>
        <v>19970</v>
      </c>
      <c r="C7" s="512"/>
      <c r="D7" s="561">
        <f t="shared" si="0"/>
        <v>19970</v>
      </c>
      <c r="E7" s="512"/>
      <c r="F7" s="561">
        <f t="shared" si="1"/>
        <v>0</v>
      </c>
    </row>
    <row r="8" spans="1:6" ht="13.7" customHeight="1" x14ac:dyDescent="0.2">
      <c r="A8" s="545" t="s">
        <v>1405</v>
      </c>
      <c r="B8" s="560">
        <f>'Revenues 9-14'!G5</f>
        <v>44780</v>
      </c>
      <c r="C8" s="512"/>
      <c r="D8" s="561">
        <f t="shared" si="0"/>
        <v>44780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8396</v>
      </c>
      <c r="C10" s="512"/>
      <c r="D10" s="561">
        <f t="shared" si="0"/>
        <v>8396</v>
      </c>
      <c r="E10" s="512"/>
      <c r="F10" s="561">
        <f t="shared" si="1"/>
        <v>0</v>
      </c>
    </row>
    <row r="11" spans="1:6" x14ac:dyDescent="0.2">
      <c r="A11" s="545" t="s">
        <v>478</v>
      </c>
      <c r="B11" s="560">
        <f>'Revenues 9-14'!J5</f>
        <v>45421</v>
      </c>
      <c r="C11" s="512"/>
      <c r="D11" s="561">
        <f t="shared" si="0"/>
        <v>45421</v>
      </c>
      <c r="E11" s="512"/>
      <c r="F11" s="561">
        <f t="shared" si="1"/>
        <v>0</v>
      </c>
    </row>
    <row r="12" spans="1:6" ht="13.7" customHeight="1" x14ac:dyDescent="0.2">
      <c r="A12" s="545" t="s">
        <v>164</v>
      </c>
      <c r="B12" s="560">
        <f>'Revenues 9-14'!K5</f>
        <v>8321</v>
      </c>
      <c r="C12" s="512"/>
      <c r="D12" s="561">
        <f t="shared" si="0"/>
        <v>8321</v>
      </c>
      <c r="E12" s="512"/>
      <c r="F12" s="561">
        <f t="shared" si="1"/>
        <v>0</v>
      </c>
    </row>
    <row r="13" spans="1:6" ht="13.7" customHeight="1" x14ac:dyDescent="0.2">
      <c r="A13" s="545" t="s">
        <v>1112</v>
      </c>
      <c r="B13" s="560">
        <f>SUM('Revenues 9-14'!C6:D6)</f>
        <v>8321</v>
      </c>
      <c r="C13" s="512"/>
      <c r="D13" s="561">
        <f t="shared" si="0"/>
        <v>8321</v>
      </c>
      <c r="E13" s="512"/>
      <c r="F13" s="561">
        <f t="shared" si="1"/>
        <v>0</v>
      </c>
    </row>
    <row r="14" spans="1:6" ht="13.7" customHeight="1" x14ac:dyDescent="0.2">
      <c r="A14" s="545" t="s">
        <v>479</v>
      </c>
      <c r="B14" s="560">
        <f>SUM('Revenues 9-14'!C7:D7,'Revenues 9-14'!F7:H7)</f>
        <v>3342</v>
      </c>
      <c r="C14" s="512"/>
      <c r="D14" s="561">
        <f t="shared" si="0"/>
        <v>3342</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44780</v>
      </c>
      <c r="C16" s="512"/>
      <c r="D16" s="561">
        <f t="shared" si="0"/>
        <v>44780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476903</v>
      </c>
      <c r="C19" s="562">
        <f>SUM(C4:C18)</f>
        <v>0</v>
      </c>
      <c r="D19" s="562">
        <f>SUM(D4:D18)</f>
        <v>476903</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C11" sqref="C11:D1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6" t="s">
        <v>1940</v>
      </c>
      <c r="D2" s="1626" t="s">
        <v>1941</v>
      </c>
      <c r="E2" s="1626" t="s">
        <v>1942</v>
      </c>
      <c r="F2" s="1626" t="s">
        <v>1943</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1">
        <f>SUM(C4+D4)-E4</f>
        <v>0</v>
      </c>
    </row>
    <row r="5" spans="1:7" ht="13.5" thickTop="1" x14ac:dyDescent="0.2">
      <c r="A5" s="2303" t="s">
        <v>1324</v>
      </c>
      <c r="B5" s="2288"/>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4" t="s">
        <v>735</v>
      </c>
      <c r="B15" s="2286"/>
      <c r="C15" s="1601">
        <f>SUM(C6:C14)</f>
        <v>0</v>
      </c>
      <c r="D15" s="1601">
        <f>SUM(D6:D14)</f>
        <v>0</v>
      </c>
      <c r="E15" s="1601">
        <f>SUM(E6:E14)</f>
        <v>0</v>
      </c>
      <c r="F15" s="1601">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2"/>
      <c r="E17" s="1602"/>
      <c r="F17" s="1601">
        <f>SUM(C17+D17)-E17</f>
        <v>0</v>
      </c>
    </row>
    <row r="18" spans="1:11" ht="12.75" customHeight="1" thickTop="1" thickBot="1" x14ac:dyDescent="0.25">
      <c r="A18" s="2278" t="s">
        <v>7</v>
      </c>
      <c r="B18" s="2279"/>
      <c r="C18" s="1602"/>
      <c r="D18" s="512"/>
      <c r="E18" s="1602"/>
      <c r="F18" s="1601">
        <f>SUM(C18+D18)-E18</f>
        <v>0</v>
      </c>
    </row>
    <row r="19" spans="1:11" ht="12.75" customHeight="1" thickTop="1" thickBot="1" x14ac:dyDescent="0.25">
      <c r="A19" s="2278" t="s">
        <v>454</v>
      </c>
      <c r="B19" s="2279"/>
      <c r="C19" s="1602"/>
      <c r="D19" s="512"/>
      <c r="E19" s="1602"/>
      <c r="F19" s="1601">
        <f>SUM(C19+D19)-E19</f>
        <v>0</v>
      </c>
    </row>
    <row r="20" spans="1:11" ht="12.75" customHeight="1" thickTop="1" thickBot="1" x14ac:dyDescent="0.25">
      <c r="A20" s="2283" t="s">
        <v>527</v>
      </c>
      <c r="B20" s="2284"/>
      <c r="C20" s="1602"/>
      <c r="D20" s="512"/>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1">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1">
        <f>SUM(C25+D25)-E25</f>
        <v>0</v>
      </c>
      <c r="G25" s="685"/>
    </row>
    <row r="26" spans="1:11" ht="13.5" thickTop="1" x14ac:dyDescent="0.2">
      <c r="A26" s="2292" t="s">
        <v>762</v>
      </c>
      <c r="B26" s="2288"/>
      <c r="C26" s="1603"/>
      <c r="D26" s="1603"/>
      <c r="E26" s="1603"/>
      <c r="F26" s="1604"/>
    </row>
    <row r="27" spans="1:11" ht="13.5" thickBot="1" x14ac:dyDescent="0.25">
      <c r="A27" s="2285" t="s">
        <v>1260</v>
      </c>
      <c r="B27" s="2293"/>
      <c r="C27" s="512"/>
      <c r="D27" s="512"/>
      <c r="E27" s="512"/>
      <c r="F27" s="1601">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2108</v>
      </c>
      <c r="B31" s="658">
        <v>39722</v>
      </c>
      <c r="C31" s="1102">
        <v>500000</v>
      </c>
      <c r="D31" s="1607">
        <v>4</v>
      </c>
      <c r="E31" s="1102">
        <v>500000</v>
      </c>
      <c r="F31" s="1102"/>
      <c r="G31" s="1102"/>
      <c r="H31" s="1102">
        <v>75000</v>
      </c>
      <c r="I31" s="1103">
        <f>((E31+F31)-H31)+G31</f>
        <v>425000</v>
      </c>
      <c r="J31" s="1102">
        <v>396793</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500000</v>
      </c>
      <c r="D49" s="1606"/>
      <c r="E49" s="1103">
        <f t="shared" ref="E49:J49" si="2">SUM(E31:E48)</f>
        <v>500000</v>
      </c>
      <c r="F49" s="1103">
        <f t="shared" si="2"/>
        <v>0</v>
      </c>
      <c r="G49" s="1103">
        <f t="shared" si="2"/>
        <v>0</v>
      </c>
      <c r="H49" s="1103">
        <f t="shared" si="2"/>
        <v>75000</v>
      </c>
      <c r="I49" s="1103">
        <f t="shared" si="2"/>
        <v>425000</v>
      </c>
      <c r="J49" s="1103">
        <f t="shared" si="2"/>
        <v>396793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view="pageLayout" colorId="8" zoomScaleNormal="110" workbookViewId="0">
      <selection activeCell="A11" sqref="A11:E1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6" t="s">
        <v>1077</v>
      </c>
      <c r="G2" s="1887" t="s">
        <v>101</v>
      </c>
      <c r="H2" s="1887" t="s">
        <v>479</v>
      </c>
      <c r="I2" s="1887" t="s">
        <v>1379</v>
      </c>
      <c r="J2" s="1887" t="s">
        <v>1022</v>
      </c>
      <c r="K2" s="1887" t="s">
        <v>145</v>
      </c>
    </row>
    <row r="3" spans="1:11" x14ac:dyDescent="0.2">
      <c r="A3" s="2331" t="s">
        <v>1946</v>
      </c>
      <c r="B3" s="2332"/>
      <c r="C3" s="2332"/>
      <c r="D3" s="2332"/>
      <c r="E3" s="2333"/>
      <c r="F3" s="256"/>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3342</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3" t="s">
        <v>1908</v>
      </c>
      <c r="B10" s="2314"/>
      <c r="C10" s="2314"/>
      <c r="D10" s="2314"/>
      <c r="E10" s="2315"/>
      <c r="F10" s="1282" t="s">
        <v>1030</v>
      </c>
      <c r="G10" s="568"/>
      <c r="H10" s="1283"/>
      <c r="I10" s="563"/>
      <c r="J10" s="1216">
        <v>2818</v>
      </c>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3342</v>
      </c>
      <c r="I12" s="564">
        <f>SUM(I5:I11)</f>
        <v>0</v>
      </c>
      <c r="J12" s="564">
        <f>SUM(J5:J11)</f>
        <v>2818</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v>3342</v>
      </c>
      <c r="I14" s="569"/>
      <c r="J14" s="1184"/>
      <c r="K14" s="1216"/>
    </row>
    <row r="15" spans="1:11" x14ac:dyDescent="0.2">
      <c r="A15" s="2311" t="s">
        <v>5</v>
      </c>
      <c r="B15" s="2311"/>
      <c r="C15" s="2311"/>
      <c r="D15" s="2311"/>
      <c r="E15" s="2312"/>
      <c r="F15" s="258" t="s">
        <v>1021</v>
      </c>
      <c r="G15" s="569"/>
      <c r="H15" s="563"/>
      <c r="I15" s="563"/>
      <c r="J15" s="1216">
        <v>2818</v>
      </c>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1907</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3342</v>
      </c>
      <c r="I23" s="564">
        <f>SUM(I14:I16,I21,I22)</f>
        <v>0</v>
      </c>
      <c r="J23" s="564">
        <f>SUM(J14:J16,J21,J22)</f>
        <v>2818</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2093</v>
      </c>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8" t="s">
        <v>1906</v>
      </c>
      <c r="B33" s="113"/>
      <c r="C33" s="113"/>
      <c r="D33" s="113"/>
      <c r="E33" s="113"/>
      <c r="F33" s="113"/>
      <c r="G33" s="573"/>
      <c r="H33" s="2318"/>
      <c r="I33" s="2317"/>
      <c r="J33" s="2317"/>
      <c r="K33" s="231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fitToWidth="0"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1" sqref="C11:D1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7000</v>
      </c>
      <c r="D5" s="642"/>
      <c r="E5" s="642"/>
      <c r="F5" s="1067">
        <f>(C5+D5)-E5</f>
        <v>7000</v>
      </c>
      <c r="G5" s="638"/>
      <c r="H5" s="644"/>
      <c r="I5" s="644"/>
      <c r="J5" s="644"/>
      <c r="K5" s="649"/>
      <c r="L5" s="1066">
        <f>F5-K5</f>
        <v>7000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3948516</v>
      </c>
      <c r="D8" s="643"/>
      <c r="E8" s="643"/>
      <c r="F8" s="1067">
        <f>(C8+D8)-E8</f>
        <v>3948516</v>
      </c>
      <c r="G8" s="639">
        <v>50</v>
      </c>
      <c r="H8" s="575">
        <v>1243842</v>
      </c>
      <c r="I8" s="575">
        <v>79586</v>
      </c>
      <c r="J8" s="575"/>
      <c r="K8" s="1066">
        <f>(H8+I8)-J8</f>
        <v>1323428</v>
      </c>
      <c r="L8" s="1066">
        <f>F8-K8</f>
        <v>2625088</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248248</v>
      </c>
      <c r="D10" s="1068"/>
      <c r="E10" s="1068"/>
      <c r="F10" s="1069">
        <f>(C10+D10)-E10</f>
        <v>248248</v>
      </c>
      <c r="G10" s="639">
        <v>20</v>
      </c>
      <c r="H10" s="1070">
        <v>185919</v>
      </c>
      <c r="I10" s="1070">
        <v>12294</v>
      </c>
      <c r="J10" s="1070"/>
      <c r="K10" s="1066">
        <f>(H10+I10)-J10</f>
        <v>198213</v>
      </c>
      <c r="L10" s="1066">
        <f>F10-K10</f>
        <v>50035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528493</v>
      </c>
      <c r="D12" s="643">
        <v>4537</v>
      </c>
      <c r="E12" s="643"/>
      <c r="F12" s="1067">
        <f>(C12+D12)-E12</f>
        <v>533030</v>
      </c>
      <c r="G12" s="639">
        <v>10</v>
      </c>
      <c r="H12" s="575">
        <v>486058</v>
      </c>
      <c r="I12" s="575">
        <v>18230</v>
      </c>
      <c r="J12" s="575"/>
      <c r="K12" s="1066">
        <f>(H12+I12)-J12</f>
        <v>504288</v>
      </c>
      <c r="L12" s="1066">
        <f>F12-K12</f>
        <v>28742</v>
      </c>
    </row>
    <row r="13" spans="1:14" ht="14.25" thickTop="1" thickBot="1" x14ac:dyDescent="0.25">
      <c r="A13" s="654" t="s">
        <v>1336</v>
      </c>
      <c r="B13" s="286">
        <v>252</v>
      </c>
      <c r="C13" s="643">
        <v>512719</v>
      </c>
      <c r="D13" s="643">
        <v>85881</v>
      </c>
      <c r="E13" s="643">
        <v>63390</v>
      </c>
      <c r="F13" s="1067">
        <f>(C13+D13)-E13</f>
        <v>535210</v>
      </c>
      <c r="G13" s="639">
        <v>5</v>
      </c>
      <c r="H13" s="575">
        <v>416174</v>
      </c>
      <c r="I13" s="575">
        <v>72346</v>
      </c>
      <c r="J13" s="575">
        <v>63390</v>
      </c>
      <c r="K13" s="1066">
        <f>(H13+I13)-J13</f>
        <v>425130</v>
      </c>
      <c r="L13" s="1066">
        <f>F13-K13</f>
        <v>110080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5244976</v>
      </c>
      <c r="D16" s="645">
        <f>SUM(D3,D5:D6,D8:D10,D12:D15)</f>
        <v>90418</v>
      </c>
      <c r="E16" s="645">
        <f>SUM(E3,E5:E6,E8:E10,E12:E15)</f>
        <v>63390</v>
      </c>
      <c r="F16" s="645">
        <f>SUM(F3,F5:F6,F8:F10,F12:F15)</f>
        <v>5272004</v>
      </c>
      <c r="G16" s="639"/>
      <c r="H16" s="645">
        <f>SUM(H3,H6,H8:H10,H12:H14,)</f>
        <v>2331993</v>
      </c>
      <c r="I16" s="645">
        <f>SUM(I3,I6,I8:I10,I12:I14,)</f>
        <v>182456</v>
      </c>
      <c r="J16" s="645">
        <f>SUM(J3,J6,J8:J10,J12:J14,)</f>
        <v>63390</v>
      </c>
      <c r="K16" s="1067">
        <f>(H16+I16)-J16</f>
        <v>2451059</v>
      </c>
      <c r="L16" s="1067">
        <f>F16-K16</f>
        <v>2820945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182456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5" activePane="bottomLeft" state="frozen"/>
      <selection activeCell="C11" sqref="C11:D11"/>
      <selection pane="bottomLeft" activeCell="C11" sqref="C11:D1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1792038</v>
      </c>
      <c r="G8" s="358"/>
    </row>
    <row r="9" spans="1:7" ht="12" customHeight="1" x14ac:dyDescent="0.2">
      <c r="A9" s="360" t="s">
        <v>539</v>
      </c>
      <c r="B9" s="944" t="s">
        <v>1872</v>
      </c>
      <c r="C9" s="359"/>
      <c r="D9" s="360" t="s">
        <v>591</v>
      </c>
      <c r="E9" s="579"/>
      <c r="F9" s="946">
        <f>'Expenditures 15-22'!K150</f>
        <v>24252</v>
      </c>
      <c r="G9" s="947"/>
    </row>
    <row r="10" spans="1:7" ht="12" customHeight="1" x14ac:dyDescent="0.2">
      <c r="A10" s="360" t="s">
        <v>589</v>
      </c>
      <c r="B10" s="944" t="s">
        <v>1873</v>
      </c>
      <c r="C10" s="359"/>
      <c r="D10" s="360" t="s">
        <v>591</v>
      </c>
      <c r="E10" s="579"/>
      <c r="F10" s="946">
        <f>'Expenditures 15-22'!K168</f>
        <v>100610</v>
      </c>
      <c r="G10" s="947"/>
    </row>
    <row r="11" spans="1:7" ht="12" customHeight="1" x14ac:dyDescent="0.2">
      <c r="A11" s="360" t="s">
        <v>540</v>
      </c>
      <c r="B11" s="944" t="s">
        <v>1874</v>
      </c>
      <c r="C11" s="359"/>
      <c r="D11" s="360" t="s">
        <v>591</v>
      </c>
      <c r="E11" s="579"/>
      <c r="F11" s="946">
        <f>'Expenditures 15-22'!K204</f>
        <v>210168</v>
      </c>
      <c r="G11" s="947"/>
    </row>
    <row r="12" spans="1:7" ht="12" customHeight="1" x14ac:dyDescent="0.2">
      <c r="A12" s="360" t="s">
        <v>541</v>
      </c>
      <c r="B12" s="944" t="s">
        <v>1875</v>
      </c>
      <c r="C12" s="359"/>
      <c r="D12" s="360" t="s">
        <v>591</v>
      </c>
      <c r="E12" s="579"/>
      <c r="F12" s="946">
        <f>'Expenditures 15-22'!K288</f>
        <v>82368</v>
      </c>
      <c r="G12" s="947"/>
    </row>
    <row r="13" spans="1:7" ht="12" customHeight="1" x14ac:dyDescent="0.2">
      <c r="A13" s="360" t="s">
        <v>113</v>
      </c>
      <c r="B13" s="944" t="s">
        <v>1876</v>
      </c>
      <c r="C13" s="359"/>
      <c r="D13" s="360" t="s">
        <v>591</v>
      </c>
      <c r="E13" s="579"/>
      <c r="F13" s="946">
        <f>'Expenditures 15-22'!K331</f>
        <v>48892</v>
      </c>
      <c r="G13" s="948"/>
    </row>
    <row r="14" spans="1:7" ht="12" customHeight="1" thickBot="1" x14ac:dyDescent="0.25">
      <c r="A14" s="949"/>
      <c r="B14" s="580"/>
      <c r="C14" s="581"/>
      <c r="D14" s="1004" t="s">
        <v>591</v>
      </c>
      <c r="E14" s="592" t="s">
        <v>1134</v>
      </c>
      <c r="F14" s="950">
        <f>SUM(F8:F13)</f>
        <v>2258328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84744</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29497</v>
      </c>
      <c r="G53" s="358"/>
    </row>
    <row r="54" spans="1:7" ht="12" customHeight="1" x14ac:dyDescent="0.2">
      <c r="A54" s="360" t="s">
        <v>538</v>
      </c>
      <c r="B54" s="360" t="s">
        <v>1884</v>
      </c>
      <c r="C54" s="965" t="s">
        <v>1160</v>
      </c>
      <c r="D54" s="961" t="s">
        <v>1302</v>
      </c>
      <c r="E54" s="579"/>
      <c r="F54" s="1108">
        <f>'Expenditures 15-22'!G114</f>
        <v>4537</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75000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85881</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4655</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284314</v>
      </c>
      <c r="G75" s="358"/>
    </row>
    <row r="76" spans="1:8" s="971" customFormat="1" ht="12" customHeight="1" thickTop="1" thickBot="1" x14ac:dyDescent="0.25">
      <c r="A76" s="585"/>
      <c r="B76" s="583"/>
      <c r="C76" s="584"/>
      <c r="D76" s="970" t="s">
        <v>1858</v>
      </c>
      <c r="E76" s="595"/>
      <c r="F76" s="1114">
        <f>(F14-F75)</f>
        <v>1974014</v>
      </c>
      <c r="G76" s="360"/>
    </row>
    <row r="77" spans="1:8" s="971" customFormat="1" ht="12" customHeight="1" thickTop="1" x14ac:dyDescent="0.2">
      <c r="A77" s="586"/>
      <c r="B77" s="583"/>
      <c r="C77" s="584"/>
      <c r="D77" s="970" t="s">
        <v>1948</v>
      </c>
      <c r="E77" s="595"/>
      <c r="F77" s="1622">
        <v>207.14</v>
      </c>
      <c r="G77" s="361"/>
      <c r="H77" s="360"/>
    </row>
    <row r="78" spans="1:8" s="971" customFormat="1" ht="12" customHeight="1" thickBot="1" x14ac:dyDescent="0.25">
      <c r="A78" s="587"/>
      <c r="B78" s="583"/>
      <c r="C78" s="584"/>
      <c r="D78" s="970" t="s">
        <v>1928</v>
      </c>
      <c r="E78" s="595" t="s">
        <v>1134</v>
      </c>
      <c r="F78" s="1115">
        <f>IF(F77&gt;0,F76/F77," Complete Line 77")</f>
        <v>9529.8542048855852</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20476</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3255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48725</v>
      </c>
      <c r="G103" s="979"/>
    </row>
    <row r="104" spans="1:7" ht="12" customHeight="1" x14ac:dyDescent="0.2">
      <c r="A104" s="980" t="s">
        <v>593</v>
      </c>
      <c r="B104" s="980" t="s">
        <v>948</v>
      </c>
      <c r="C104" s="981">
        <v>3100</v>
      </c>
      <c r="D104" s="987" t="str">
        <f>'Revenues 9-14'!A131</f>
        <v>Total Special Education</v>
      </c>
      <c r="E104" s="386"/>
      <c r="F104" s="1073">
        <f>SUM('Revenues 9-14'!C131:D131,'Revenues 9-14'!F131)</f>
        <v>77972</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493</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149633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63381</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75083</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14191</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8891</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12149</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13870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488869</v>
      </c>
    </row>
    <row r="176" spans="1:7" ht="12" customHeight="1" x14ac:dyDescent="0.2">
      <c r="A176" s="588"/>
      <c r="B176" s="589"/>
      <c r="C176" s="590"/>
      <c r="D176" s="1002" t="s">
        <v>1925</v>
      </c>
      <c r="E176" s="1056"/>
      <c r="F176" s="1118">
        <f>'PCTC-OEPP 28-29'!F76-F175</f>
        <v>1485145</v>
      </c>
    </row>
    <row r="177" spans="1:7" ht="12" customHeight="1" x14ac:dyDescent="0.2">
      <c r="A177" s="588"/>
      <c r="B177" s="589"/>
      <c r="C177" s="590"/>
      <c r="D177" s="1002" t="s">
        <v>798</v>
      </c>
      <c r="E177" s="1056"/>
      <c r="F177" s="1118">
        <f>'Cap Outlay Deprec 27'!I18</f>
        <v>182456</v>
      </c>
    </row>
    <row r="178" spans="1:7" ht="12" customHeight="1" x14ac:dyDescent="0.2">
      <c r="A178" s="588"/>
      <c r="B178" s="589"/>
      <c r="C178" s="590"/>
      <c r="D178" s="1002" t="s">
        <v>1927</v>
      </c>
      <c r="E178" s="1056"/>
      <c r="F178" s="1118">
        <f>F176+F177</f>
        <v>1667601</v>
      </c>
    </row>
    <row r="179" spans="1:7" ht="12" customHeight="1" x14ac:dyDescent="0.2">
      <c r="A179" s="588"/>
      <c r="B179" s="591"/>
      <c r="C179" s="590"/>
      <c r="D179" s="1002" t="s">
        <v>1979</v>
      </c>
      <c r="E179" s="1056"/>
      <c r="F179" s="1119">
        <f>'PCTC-OEPP 28-29'!F77</f>
        <v>207.14</v>
      </c>
      <c r="G179" s="69"/>
    </row>
    <row r="180" spans="1:7" ht="12" customHeight="1" thickBot="1" x14ac:dyDescent="0.25">
      <c r="A180" s="588"/>
      <c r="B180" s="591"/>
      <c r="C180" s="590"/>
      <c r="D180" s="1002" t="s">
        <v>2070</v>
      </c>
      <c r="E180" s="1056" t="s">
        <v>2071</v>
      </c>
      <c r="F180" s="1120">
        <f>F178/F179</f>
        <v>8050.5986289466064</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1" colorId="8" zoomScale="110" zoomScaleNormal="110" workbookViewId="0">
      <selection activeCell="C11" sqref="C11:D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279"/>
      <c r="E11" s="863">
        <v>3088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1072965</v>
      </c>
      <c r="F19" s="771"/>
      <c r="G19" s="773">
        <f>'Expenditures 15-22'!K33-SUM('Expenditures 15-22'!G33,'Expenditures 15-22'!I33)+'Expenditures 15-22'!D223</f>
        <v>1072965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152736</v>
      </c>
      <c r="F21" s="771"/>
      <c r="G21" s="773">
        <f>'Expenditures 15-22'!K42-SUM('Expenditures 15-22'!G42,'Expenditures 15-22'!I42)+'Expenditures 15-22'!K120-SUM('Expenditures 15-22'!G120,'Expenditures 15-22'!I120)+'Expenditures 15-22'!K174-SUM('Expenditures 15-22'!G174,'Expenditures 15-22'!I174)+'Expenditures 15-22'!D232</f>
        <v>152736</v>
      </c>
      <c r="H21" s="287"/>
      <c r="I21" s="216"/>
    </row>
    <row r="22" spans="1:9" s="2" customFormat="1" ht="12" customHeight="1" x14ac:dyDescent="0.2">
      <c r="A22" s="770" t="s">
        <v>663</v>
      </c>
      <c r="B22" s="766"/>
      <c r="C22" s="765">
        <v>2200</v>
      </c>
      <c r="D22" s="771"/>
      <c r="E22" s="772">
        <f>'Expenditures 15-22'!K47-SUM('Expenditures 15-22'!G47,'Expenditures 15-22'!I47)+'Expenditures 15-22'!D237</f>
        <v>46201</v>
      </c>
      <c r="F22" s="771"/>
      <c r="G22" s="773">
        <f>'Expenditures 15-22'!K47-SUM('Expenditures 15-22'!G47,'Expenditures 15-22'!I47)+'Expenditures 15-22'!D237</f>
        <v>46201</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152661</v>
      </c>
      <c r="F23" s="771"/>
      <c r="G23" s="772">
        <f>'Expenditures 15-22'!K53-SUM('Expenditures 15-22'!G53,'Expenditures 15-22'!I53)+'Expenditures 15-22'!D251+'Expenditures 15-22'!K323-SUM('Expenditures 15-22'!G323,'Expenditures 15-22'!I323)</f>
        <v>152661</v>
      </c>
      <c r="H23" s="287"/>
      <c r="I23" s="216"/>
    </row>
    <row r="24" spans="1:9" s="2" customFormat="1" ht="12" customHeight="1" x14ac:dyDescent="0.2">
      <c r="A24" s="770" t="s">
        <v>665</v>
      </c>
      <c r="B24" s="766"/>
      <c r="C24" s="765">
        <v>2400</v>
      </c>
      <c r="D24" s="771"/>
      <c r="E24" s="772">
        <f>'Expenditures 15-22'!K57-SUM('Expenditures 15-22'!G57,'Expenditures 15-22'!I57)+'Expenditures 15-22'!D255</f>
        <v>72012</v>
      </c>
      <c r="F24" s="771"/>
      <c r="G24" s="773">
        <f>'Expenditures 15-22'!K57-SUM('Expenditures 15-22'!G57,'Expenditures 15-22'!I57)+'Expenditures 15-22'!D255</f>
        <v>72012</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63952</v>
      </c>
      <c r="E27" s="772">
        <f>E8</f>
        <v>0</v>
      </c>
      <c r="F27" s="772">
        <f>'Expenditures 15-22'!K60-SUM('Expenditures 15-22'!G60,'Expenditures 15-22'!I60)+'Expenditures 15-22'!D258-E8</f>
        <v>63952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187000</v>
      </c>
      <c r="F28" s="775">
        <f>'Expenditures 15-22'!K61-SUM('Expenditures 15-22'!G61,'Expenditures 15-22'!I61)+'Expenditures 15-22'!K124-SUM('Expenditures 15-22'!G124,'Expenditures 15-22'!I124)+'Expenditures 15-22'!D260-E9</f>
        <v>187000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136771</v>
      </c>
      <c r="F29" s="771"/>
      <c r="G29" s="773">
        <f>'Expenditures 15-22'!K62-SUM('Expenditures 15-22'!G62,'Expenditures 15-22'!I62)+'Expenditures 15-22'!K125-SUM('Expenditures 15-22'!G125,'Expenditures 15-22'!I125)+'Expenditures 15-22'!K176-SUM('Expenditures 15-22'!G176,'Expenditures 15-22'!I176)+'Expenditures 15-22'!D261</f>
        <v>136771</v>
      </c>
      <c r="H29" s="395"/>
    </row>
    <row r="30" spans="1:9" ht="12" customHeight="1" x14ac:dyDescent="0.2">
      <c r="A30" s="770" t="s">
        <v>107</v>
      </c>
      <c r="B30" s="768"/>
      <c r="C30" s="765">
        <v>2560</v>
      </c>
      <c r="D30" s="771"/>
      <c r="E30" s="772">
        <f>'Expenditures 15-22'!K63-SUM('Expenditures 15-22'!G63,'Expenditures 15-22'!I63)+'Expenditures 15-22'!D262-E10</f>
        <v>104122</v>
      </c>
      <c r="F30" s="771"/>
      <c r="G30" s="772">
        <f>'Expenditures 15-22'!K63-SUM('Expenditures 15-22'!G63,'Expenditures 15-22'!I63)+'Expenditures 15-22'!D262-E10</f>
        <v>104122</v>
      </c>
    </row>
    <row r="31" spans="1:9" ht="12" customHeight="1" x14ac:dyDescent="0.2">
      <c r="A31" s="770" t="s">
        <v>108</v>
      </c>
      <c r="B31" s="768"/>
      <c r="C31" s="765">
        <v>2570</v>
      </c>
      <c r="D31" s="772">
        <f>'Expenditures 15-22'!K64-SUM('Expenditures 15-22'!G64,'Expenditures 15-22'!I64)+'Expenditures 15-22'!D263-E12</f>
        <v>49383</v>
      </c>
      <c r="E31" s="772">
        <f>E12</f>
        <v>0</v>
      </c>
      <c r="F31" s="772">
        <f>'Expenditures 15-22'!K64-SUM('Expenditures 15-22'!G64,'Expenditures 15-22'!I64)+'Expenditures 15-22'!D263-E12</f>
        <v>49383</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113335</v>
      </c>
      <c r="E40" s="775">
        <f>SUM(E19:E39)</f>
        <v>1924468</v>
      </c>
      <c r="F40" s="775">
        <f>SUM(F19:F39)</f>
        <v>300335</v>
      </c>
      <c r="G40" s="775">
        <f>SUM(G19:G39)</f>
        <v>1737468</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113335</v>
      </c>
      <c r="F42" s="780" t="s">
        <v>564</v>
      </c>
      <c r="G42" s="776">
        <f>F40</f>
        <v>300335</v>
      </c>
    </row>
    <row r="43" spans="1:7" ht="12" customHeight="1" x14ac:dyDescent="0.2">
      <c r="A43" s="287"/>
      <c r="B43" s="216"/>
      <c r="C43" s="288"/>
      <c r="D43" s="780" t="s">
        <v>563</v>
      </c>
      <c r="E43" s="776">
        <f>E40</f>
        <v>1924468</v>
      </c>
      <c r="F43" s="780" t="s">
        <v>563</v>
      </c>
      <c r="G43" s="776">
        <f>G40</f>
        <v>1737468</v>
      </c>
    </row>
    <row r="44" spans="1:7" ht="12" customHeight="1" x14ac:dyDescent="0.2">
      <c r="A44" s="287"/>
      <c r="B44" s="216"/>
      <c r="C44" s="216"/>
      <c r="D44" s="790" t="s">
        <v>1187</v>
      </c>
      <c r="E44" s="791">
        <f>(E42/E43)</f>
        <v>5.8891600172099511E-2</v>
      </c>
      <c r="F44" s="790" t="s">
        <v>1187</v>
      </c>
      <c r="G44" s="791">
        <f>(G42/G43)</f>
        <v>0.17285785982820978</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C11" sqref="C11:D11"/>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tr">
        <f>COVER!A17</f>
        <v>New Simpson Hill SD 32</v>
      </c>
      <c r="C6" s="2367"/>
      <c r="D6" s="2367"/>
      <c r="E6" s="1993"/>
    </row>
    <row r="7" spans="1:7" ht="11.25" customHeight="1" x14ac:dyDescent="0.25">
      <c r="A7" s="1992"/>
      <c r="B7" s="2368">
        <f>COVER!A13</f>
        <v>21044032003</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t="s">
        <v>2093</v>
      </c>
      <c r="C25" s="2004" t="s">
        <v>2093</v>
      </c>
      <c r="D25" s="2007" t="s">
        <v>2093</v>
      </c>
      <c r="E25" s="2006" t="s">
        <v>2123</v>
      </c>
    </row>
    <row r="26" spans="1:11" ht="12" customHeight="1" x14ac:dyDescent="0.2">
      <c r="A26" s="2003" t="s">
        <v>2051</v>
      </c>
      <c r="B26" s="2004" t="s">
        <v>2093</v>
      </c>
      <c r="C26" s="2004" t="s">
        <v>2093</v>
      </c>
      <c r="D26" s="2007" t="s">
        <v>2093</v>
      </c>
      <c r="E26" s="2006" t="s">
        <v>2109</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New Simpson Hill SD 32</v>
      </c>
      <c r="J6" s="2388"/>
    </row>
    <row r="7" spans="1:10" x14ac:dyDescent="0.2">
      <c r="A7" s="2389" t="s">
        <v>1037</v>
      </c>
      <c r="B7" s="2390"/>
      <c r="C7" s="2390"/>
      <c r="D7" s="2390"/>
      <c r="E7" s="2391"/>
      <c r="F7" s="1661"/>
      <c r="G7" s="1650"/>
      <c r="H7" s="1660" t="s">
        <v>438</v>
      </c>
      <c r="I7" s="2392">
        <f>COVER!A13</f>
        <v>21044032003</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94169</v>
      </c>
      <c r="F12" s="1689"/>
      <c r="G12" s="1688">
        <f t="shared" ref="G12:G18" si="0">SUM(E12:F12)</f>
        <v>94169</v>
      </c>
      <c r="H12" s="1690">
        <v>98800</v>
      </c>
      <c r="I12" s="1689"/>
      <c r="J12" s="1688">
        <f t="shared" ref="J12:J18" si="1">SUM(H12:I12)</f>
        <v>98800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44774</v>
      </c>
      <c r="F16" s="1689"/>
      <c r="G16" s="1688">
        <f t="shared" si="0"/>
        <v>44774</v>
      </c>
      <c r="H16" s="1690">
        <v>47012</v>
      </c>
      <c r="I16" s="1689"/>
      <c r="J16" s="1688">
        <f t="shared" si="1"/>
        <v>47012</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138943</v>
      </c>
      <c r="F19" s="1696">
        <f t="shared" si="2"/>
        <v>0</v>
      </c>
      <c r="G19" s="1696">
        <f t="shared" si="2"/>
        <v>138943</v>
      </c>
      <c r="H19" s="1696">
        <f t="shared" si="2"/>
        <v>145812</v>
      </c>
      <c r="I19" s="1696">
        <f t="shared" si="2"/>
        <v>0</v>
      </c>
      <c r="J19" s="1696">
        <f t="shared" si="2"/>
        <v>145812</v>
      </c>
    </row>
    <row r="20" spans="1:10" ht="25.5" customHeight="1" thickTop="1" x14ac:dyDescent="0.2">
      <c r="A20" s="1684">
        <v>9</v>
      </c>
      <c r="B20" s="2399" t="s">
        <v>1954</v>
      </c>
      <c r="C20" s="2397"/>
      <c r="D20" s="2398"/>
      <c r="E20" s="1697"/>
      <c r="F20" s="1697"/>
      <c r="G20" s="1697"/>
      <c r="H20" s="1697"/>
      <c r="I20" s="1697"/>
      <c r="J20" s="1698">
        <f>IF(AND(G19&gt;0,J19&gt;0),(((J19-G19)/G19)),"Enter Budget Data")</f>
        <v>4.94375391347531E-2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1998</v>
      </c>
      <c r="G27" s="2400"/>
    </row>
    <row r="28" spans="1:10" ht="28.5" customHeight="1" x14ac:dyDescent="0.2">
      <c r="B28" s="1699"/>
      <c r="C28" s="2402"/>
      <c r="D28" s="2402"/>
      <c r="E28" s="1970"/>
      <c r="F28" s="2402"/>
      <c r="G28" s="2402"/>
    </row>
    <row r="29" spans="1:10" x14ac:dyDescent="0.2">
      <c r="B29" s="1699"/>
      <c r="C29" s="1964" t="s">
        <v>2000</v>
      </c>
      <c r="E29" s="1969"/>
      <c r="F29" s="2401" t="s">
        <v>1999</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2001</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0" sqref="B2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2110</v>
      </c>
    </row>
    <row r="6" spans="1:2" x14ac:dyDescent="0.2">
      <c r="A6" s="388">
        <v>2</v>
      </c>
      <c r="B6" s="13" t="s">
        <v>2128</v>
      </c>
    </row>
    <row r="7" spans="1:2" x14ac:dyDescent="0.2">
      <c r="A7" s="388">
        <v>3</v>
      </c>
      <c r="B7" t="s">
        <v>2112</v>
      </c>
    </row>
    <row r="8" spans="1:2" x14ac:dyDescent="0.2">
      <c r="A8" s="388">
        <v>4</v>
      </c>
      <c r="B8" t="s">
        <v>2111</v>
      </c>
    </row>
    <row r="9" spans="1:2" x14ac:dyDescent="0.2">
      <c r="A9" s="389">
        <v>5</v>
      </c>
      <c r="B9" t="s">
        <v>2113</v>
      </c>
    </row>
    <row r="10" spans="1:2" x14ac:dyDescent="0.2">
      <c r="A10" s="389">
        <v>6</v>
      </c>
      <c r="B10" t="s">
        <v>2114</v>
      </c>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New Simpson Hill SD 32</v>
      </c>
    </row>
    <row r="65" spans="2:2" x14ac:dyDescent="0.2">
      <c r="B65" s="397">
        <f>COVER!A13</f>
        <v>21044032003</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11" sqref="C11:D1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409575</xdr:colOff>
                <xdr:row>3</xdr:row>
                <xdr:rowOff>95250</xdr:rowOff>
              </from>
              <to>
                <xdr:col>0</xdr:col>
                <xdr:colOff>1314450</xdr:colOff>
                <xdr:row>7</xdr:row>
                <xdr:rowOff>133350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1" sqref="C11:D1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1980</v>
      </c>
      <c r="B4" s="2422"/>
      <c r="C4" s="2422"/>
      <c r="D4" s="2422"/>
      <c r="E4" s="2422"/>
      <c r="F4" s="2423"/>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1671934</v>
      </c>
      <c r="C6" s="1631">
        <f>'Acct Summary 7-8'!D8</f>
        <v>48772</v>
      </c>
      <c r="D6" s="1631">
        <f>'Acct Summary 7-8'!F8</f>
        <v>177050</v>
      </c>
      <c r="E6" s="1631">
        <f>'Acct Summary 7-8'!I8</f>
        <v>8583</v>
      </c>
      <c r="F6" s="1631">
        <f>SUM(B6:E6)</f>
        <v>1906339</v>
      </c>
    </row>
    <row r="7" spans="1:8" s="1632" customFormat="1" ht="14.25" customHeight="1" thickBot="1" x14ac:dyDescent="0.25">
      <c r="A7" s="1630" t="s">
        <v>1694</v>
      </c>
      <c r="B7" s="1633">
        <f>'Acct Summary 7-8'!C17</f>
        <v>1792038</v>
      </c>
      <c r="C7" s="1633">
        <f>'Acct Summary 7-8'!D17</f>
        <v>24252</v>
      </c>
      <c r="D7" s="1633">
        <f>'Acct Summary 7-8'!F17</f>
        <v>210168</v>
      </c>
      <c r="E7" s="1896"/>
      <c r="F7" s="1631">
        <f>SUM(B7:E7)</f>
        <v>2026458</v>
      </c>
    </row>
    <row r="8" spans="1:8" s="1632" customFormat="1" ht="14.25" thickTop="1" thickBot="1" x14ac:dyDescent="0.25">
      <c r="A8" s="1634" t="s">
        <v>1695</v>
      </c>
      <c r="B8" s="1635">
        <f>(B6-B7)</f>
        <v>-120104</v>
      </c>
      <c r="C8" s="1635">
        <f>(C6-C7)</f>
        <v>24520</v>
      </c>
      <c r="D8" s="1635">
        <f>(D6-D7)</f>
        <v>-33118</v>
      </c>
      <c r="E8" s="1633">
        <f>(E6-E7)</f>
        <v>8583</v>
      </c>
      <c r="F8" s="1636">
        <f>SUM(F6-F7)</f>
        <v>-120119</v>
      </c>
    </row>
    <row r="9" spans="1:8" s="1632" customFormat="1" ht="14.25" thickTop="1" thickBot="1" x14ac:dyDescent="0.25">
      <c r="A9" s="1637" t="s">
        <v>1957</v>
      </c>
      <c r="B9" s="1638">
        <f>'Acct Summary 7-8'!C81</f>
        <v>123788</v>
      </c>
      <c r="C9" s="1638">
        <f>'Acct Summary 7-8'!D81</f>
        <v>175649</v>
      </c>
      <c r="D9" s="1638">
        <f>'Acct Summary 7-8'!F81</f>
        <v>239262</v>
      </c>
      <c r="E9" s="1638">
        <f>'Acct Summary 7-8'!I81</f>
        <v>219345</v>
      </c>
      <c r="F9" s="1717">
        <f>SUM(B9:E9)</f>
        <v>758044</v>
      </c>
    </row>
    <row r="10" spans="1:8" ht="16.5" customHeight="1" thickTop="1" x14ac:dyDescent="0.2">
      <c r="A10" s="1639"/>
      <c r="B10" s="1640"/>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4"/>
      <c r="B8" s="2425"/>
      <c r="C8" s="2425"/>
      <c r="D8" s="2426"/>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9" t="s">
        <v>1993</v>
      </c>
      <c r="D11" s="2430"/>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New Simpson Hill SD 32</v>
      </c>
      <c r="B7" s="2448"/>
      <c r="C7" s="2448"/>
      <c r="D7" s="2461"/>
      <c r="E7" s="2462">
        <f>COVER!A13</f>
        <v>21044032003</v>
      </c>
      <c r="F7" s="2463"/>
      <c r="G7" s="2464" t="str">
        <f>COVER!T23</f>
        <v>065-022629</v>
      </c>
      <c r="H7" s="2465"/>
      <c r="I7" s="2465"/>
      <c r="J7" s="2465"/>
      <c r="K7" s="2465"/>
      <c r="L7" s="246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7"/>
      <c r="B9" s="2437"/>
      <c r="C9" s="2437"/>
      <c r="D9" s="2437"/>
      <c r="E9" s="2437"/>
      <c r="F9" s="2468"/>
      <c r="G9" s="2436" t="str">
        <f>COVER!T13</f>
        <v>Cindy A. Bobell, CPA</v>
      </c>
      <c r="H9" s="2458"/>
      <c r="I9" s="2458"/>
      <c r="J9" s="2458"/>
      <c r="K9" s="2458"/>
      <c r="L9" s="2469"/>
    </row>
    <row r="10" spans="1:29" ht="13.5" customHeight="1" x14ac:dyDescent="0.2">
      <c r="A10" s="2444"/>
      <c r="B10" s="2445"/>
      <c r="C10" s="2445"/>
      <c r="D10" s="2445"/>
      <c r="E10" s="2445"/>
      <c r="F10" s="2446"/>
      <c r="G10" s="2436" t="str">
        <f>COVER!T17</f>
        <v>10653 Khoury League Road</v>
      </c>
      <c r="H10" s="2450"/>
      <c r="I10" s="2450"/>
      <c r="J10" s="2450"/>
      <c r="K10" s="2450"/>
      <c r="L10" s="2451"/>
    </row>
    <row r="11" spans="1:29" ht="13.5" customHeight="1" x14ac:dyDescent="0.2">
      <c r="A11" s="2039" t="s">
        <v>2032</v>
      </c>
      <c r="B11" s="2040"/>
      <c r="C11" s="2019"/>
      <c r="D11" s="2043"/>
      <c r="E11" s="2019"/>
      <c r="F11" s="2020"/>
      <c r="G11" s="2436" t="str">
        <f>COVER!T19</f>
        <v>Marion</v>
      </c>
      <c r="H11" s="2450"/>
      <c r="I11" s="2450"/>
      <c r="J11" s="1981" t="str">
        <f>COVER!X19</f>
        <v>IL</v>
      </c>
      <c r="K11" s="1981">
        <f>COVER!Z19</f>
        <v>62959</v>
      </c>
      <c r="L11" s="2023"/>
    </row>
    <row r="12" spans="1:29" ht="13.5" customHeight="1" x14ac:dyDescent="0.2">
      <c r="A12" s="2452" t="s">
        <v>2031</v>
      </c>
      <c r="B12" s="2453"/>
      <c r="C12" s="2453"/>
      <c r="D12" s="2453"/>
      <c r="E12" s="2453"/>
      <c r="F12" s="2454"/>
      <c r="G12" s="1984"/>
      <c r="H12" s="1309"/>
      <c r="I12" s="1309"/>
      <c r="J12" s="1309"/>
      <c r="K12" s="1309"/>
      <c r="L12" s="1985"/>
    </row>
    <row r="13" spans="1:29" ht="13.5" customHeight="1" x14ac:dyDescent="0.2">
      <c r="A13" s="2436"/>
      <c r="B13" s="2458"/>
      <c r="C13" s="2458"/>
      <c r="D13" s="2458"/>
      <c r="E13" s="1308"/>
      <c r="F13" s="2032"/>
      <c r="G13" s="2024" t="s">
        <v>2034</v>
      </c>
      <c r="H13" s="2025"/>
      <c r="I13" s="2455" t="str">
        <f>COVER!T25</f>
        <v>cabcpa@frontier.com</v>
      </c>
      <c r="J13" s="2456"/>
      <c r="K13" s="2456"/>
      <c r="L13" s="2457"/>
    </row>
    <row r="14" spans="1:29" ht="13.5" customHeight="1" x14ac:dyDescent="0.2">
      <c r="A14" s="2436" t="str">
        <f>COVER!A19</f>
        <v>95 Tunnel Hill Road</v>
      </c>
      <c r="B14" s="2437"/>
      <c r="C14" s="2437"/>
      <c r="D14" s="2437"/>
      <c r="E14" s="2030">
        <v>0</v>
      </c>
      <c r="F14" s="1307"/>
      <c r="G14" s="2026" t="s">
        <v>1413</v>
      </c>
      <c r="H14" s="1290"/>
      <c r="I14" s="1290"/>
      <c r="J14" s="1290"/>
      <c r="K14" s="1290"/>
      <c r="L14" s="2022"/>
    </row>
    <row r="15" spans="1:29" ht="13.5" customHeight="1" x14ac:dyDescent="0.2">
      <c r="A15" s="2436" t="str">
        <f>COVER!A21</f>
        <v>Tunnel Hill, Illinois 62972</v>
      </c>
      <c r="B15" s="2450"/>
      <c r="C15" s="2450"/>
      <c r="D15" s="1289"/>
      <c r="E15" s="1986"/>
      <c r="F15" s="1306"/>
      <c r="G15" s="1980" t="str">
        <f>COVER!T15</f>
        <v>Cindy A. Bobell, CPA</v>
      </c>
      <c r="H15" s="1290"/>
      <c r="I15" s="1290"/>
      <c r="J15" s="1290"/>
      <c r="K15" s="1290"/>
      <c r="L15" s="2022"/>
    </row>
    <row r="16" spans="1:29" ht="12.2" customHeight="1" x14ac:dyDescent="0.2">
      <c r="A16" s="2029" t="s">
        <v>2033</v>
      </c>
      <c r="B16" s="1557"/>
      <c r="C16" s="2031">
        <f>COVER!A25</f>
        <v>0</v>
      </c>
      <c r="D16" s="2031"/>
      <c r="E16" s="2031"/>
      <c r="F16" s="2032"/>
      <c r="G16" s="2438"/>
      <c r="H16" s="2439"/>
      <c r="I16" s="2439"/>
      <c r="J16" s="2439"/>
      <c r="K16" s="2439"/>
      <c r="L16" s="2440"/>
    </row>
    <row r="17" spans="1:13" ht="12.2" customHeight="1" x14ac:dyDescent="0.2">
      <c r="A17" s="2441"/>
      <c r="B17" s="2442"/>
      <c r="C17" s="2442"/>
      <c r="D17" s="2442"/>
      <c r="E17" s="2442"/>
      <c r="F17" s="2443"/>
      <c r="G17" s="2026" t="s">
        <v>1412</v>
      </c>
      <c r="H17" s="1290"/>
      <c r="I17" s="1290"/>
      <c r="J17" s="1290"/>
      <c r="K17" s="2027" t="s">
        <v>1411</v>
      </c>
      <c r="L17" s="2020"/>
      <c r="M17" s="1305"/>
    </row>
    <row r="18" spans="1:13" ht="12.2" customHeight="1" x14ac:dyDescent="0.2">
      <c r="A18" s="2444"/>
      <c r="B18" s="2445"/>
      <c r="C18" s="2445"/>
      <c r="D18" s="2445"/>
      <c r="E18" s="2445"/>
      <c r="F18" s="2446"/>
      <c r="G18" s="2447" t="str">
        <f>COVER!T21</f>
        <v>618-997-9711</v>
      </c>
      <c r="H18" s="2448"/>
      <c r="I18" s="2448"/>
      <c r="J18" s="2448"/>
      <c r="K18" s="2447" t="str">
        <f>COVER!X21</f>
        <v>618-997-8014</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New Simpson Hill SD 32</v>
      </c>
      <c r="B1" s="2460"/>
      <c r="C1" s="2460"/>
      <c r="D1" s="2460"/>
    </row>
    <row r="2" spans="1:11" s="1979" customFormat="1" ht="12.75" x14ac:dyDescent="0.2">
      <c r="A2" s="2471">
        <f>'Single Audit Cover'!E7</f>
        <v>21044032003</v>
      </c>
      <c r="B2" s="2472"/>
      <c r="C2" s="2472"/>
      <c r="D2" s="2472"/>
    </row>
    <row r="3" spans="1:11" s="1979" customFormat="1" ht="12.75" x14ac:dyDescent="0.2">
      <c r="A3" s="2470" t="s">
        <v>2018</v>
      </c>
      <c r="B3" s="2460"/>
      <c r="C3" s="2460"/>
      <c r="D3" s="2460"/>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25"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New Simpson Hill SD 32</v>
      </c>
      <c r="B1" s="2475"/>
      <c r="C1" s="2475"/>
      <c r="D1" s="2475"/>
      <c r="E1" s="2475"/>
    </row>
    <row r="2" spans="1:5" x14ac:dyDescent="0.2">
      <c r="A2" s="2476">
        <f>'Single Audit Cover'!E7</f>
        <v>21044032003</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187565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3088</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-12149</v>
      </c>
    </row>
    <row r="19" spans="1:4" ht="13.5" thickBot="1" x14ac:dyDescent="0.25">
      <c r="A19" s="1359" t="s">
        <v>1498</v>
      </c>
      <c r="D19" s="1358">
        <f>SUM(D10:D17)</f>
        <v>178504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178504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178504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New Simpson Hill SD 32</v>
      </c>
      <c r="C1" s="2480"/>
      <c r="D1" s="2480"/>
      <c r="E1" s="2480"/>
      <c r="F1" s="2480"/>
      <c r="G1" s="2480"/>
      <c r="H1" s="2480"/>
      <c r="I1" s="2480"/>
      <c r="J1" s="2480"/>
      <c r="K1" s="2480"/>
    </row>
    <row r="2" spans="2:12" ht="15" x14ac:dyDescent="0.2">
      <c r="B2" s="2481">
        <f>'Single Audit Cover'!E7</f>
        <v>21044032003</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New Simpson Hill SD 32</v>
      </c>
      <c r="B1" s="2488"/>
      <c r="C1" s="2488"/>
      <c r="D1" s="2488"/>
      <c r="E1" s="1434"/>
    </row>
    <row r="2" spans="1:7" ht="13.5" customHeight="1" x14ac:dyDescent="0.2">
      <c r="A2" s="2489">
        <f>'Single Audit Cover'!E7</f>
        <v>21044032003</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4"/>
      <c r="E16" s="2484"/>
      <c r="F16" s="2484"/>
    </row>
    <row r="17" spans="1:6" ht="20.65" customHeight="1" x14ac:dyDescent="0.2">
      <c r="A17" s="1798"/>
      <c r="B17" s="1428"/>
      <c r="C17" s="2046"/>
      <c r="D17" s="2484"/>
      <c r="E17" s="2484"/>
      <c r="F17" s="2484"/>
    </row>
    <row r="18" spans="1:6" ht="20.65" customHeight="1" x14ac:dyDescent="0.2">
      <c r="A18" s="1798"/>
      <c r="B18" s="1428"/>
      <c r="C18" s="2046"/>
      <c r="D18" s="2484"/>
      <c r="E18" s="2484"/>
      <c r="F18" s="2484"/>
    </row>
    <row r="19" spans="1:6" ht="20.65" customHeight="1" x14ac:dyDescent="0.2">
      <c r="A19" s="1798"/>
      <c r="B19" s="1428"/>
      <c r="C19" s="2046"/>
      <c r="D19" s="2484"/>
      <c r="E19" s="2484"/>
      <c r="F19" s="2484"/>
    </row>
    <row r="20" spans="1:6" ht="20.65" customHeight="1" x14ac:dyDescent="0.2">
      <c r="A20" s="1798"/>
      <c r="B20" s="1428"/>
      <c r="C20" s="2046"/>
      <c r="D20" s="2484"/>
      <c r="E20" s="2484"/>
      <c r="F20" s="2484"/>
    </row>
    <row r="21" spans="1:6" ht="20.65" customHeight="1" x14ac:dyDescent="0.2">
      <c r="A21" s="1798"/>
      <c r="B21" s="1428"/>
      <c r="C21" s="2046"/>
      <c r="D21" s="2484"/>
      <c r="E21" s="2484"/>
      <c r="F21" s="2484"/>
    </row>
    <row r="22" spans="1:6" ht="20.65" customHeight="1" x14ac:dyDescent="0.2">
      <c r="A22" s="1798"/>
      <c r="B22" s="1428"/>
      <c r="C22" s="2046"/>
      <c r="D22" s="2484"/>
      <c r="E22" s="2484"/>
      <c r="F22" s="2484"/>
    </row>
    <row r="23" spans="1:6" ht="20.65" customHeight="1" x14ac:dyDescent="0.2">
      <c r="A23" s="1798"/>
      <c r="B23" s="1428"/>
      <c r="C23" s="2046"/>
      <c r="D23" s="2484"/>
      <c r="E23" s="2484"/>
      <c r="F23" s="2484"/>
    </row>
    <row r="24" spans="1:6" ht="20.65" customHeight="1" x14ac:dyDescent="0.2">
      <c r="A24" s="1798"/>
      <c r="B24" s="1428"/>
      <c r="C24" s="2046"/>
      <c r="D24" s="2484"/>
      <c r="E24" s="2484"/>
      <c r="F24" s="2484"/>
    </row>
    <row r="25" spans="1:6" ht="20.65" customHeight="1" x14ac:dyDescent="0.2">
      <c r="A25" s="1798"/>
      <c r="B25" s="1428"/>
      <c r="C25" s="2046"/>
      <c r="D25" s="2484"/>
      <c r="E25" s="2484"/>
      <c r="F25" s="2484"/>
    </row>
    <row r="26" spans="1:6" ht="20.65" customHeight="1" x14ac:dyDescent="0.2">
      <c r="A26" s="1798"/>
      <c r="B26" s="1428"/>
      <c r="C26" s="2046"/>
      <c r="D26" s="2484"/>
      <c r="E26" s="2484"/>
      <c r="F26" s="2484"/>
    </row>
    <row r="27" spans="1:6" ht="20.65" customHeight="1" x14ac:dyDescent="0.2">
      <c r="A27" s="1798"/>
      <c r="B27" s="1428"/>
      <c r="C27" s="2046"/>
      <c r="D27" s="2484"/>
      <c r="E27" s="2484"/>
      <c r="F27" s="2484"/>
    </row>
    <row r="28" spans="1:6" ht="20.65" customHeight="1" x14ac:dyDescent="0.2">
      <c r="A28" s="1798"/>
      <c r="B28" s="1428"/>
      <c r="C28" s="2046"/>
      <c r="D28" s="2484"/>
      <c r="E28" s="2484"/>
      <c r="F28" s="2484"/>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5" t="s">
        <v>1917</v>
      </c>
      <c r="B31" s="2485"/>
      <c r="C31" s="2485"/>
      <c r="D31" s="248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6" t="s">
        <v>2025</v>
      </c>
      <c r="C45" s="2486"/>
      <c r="D45" s="248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11" sqref="C11:D1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New Simpson Hill SD 32</v>
      </c>
      <c r="C1" s="2504"/>
      <c r="D1" s="2504"/>
      <c r="E1" s="2504"/>
      <c r="F1" s="2504"/>
      <c r="G1" s="2504"/>
      <c r="H1" s="2504"/>
      <c r="I1" s="2504"/>
      <c r="J1" s="1473"/>
    </row>
    <row r="2" spans="2:10" s="1367" customFormat="1" ht="12.75" customHeight="1" x14ac:dyDescent="0.2">
      <c r="B2" s="2505">
        <f>'Single Audit Cover'!E7</f>
        <v>21044032003</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7"/>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c r="F44" s="2500"/>
      <c r="G44" s="250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4" zoomScale="110" zoomScaleNormal="11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New Simpson Hill SD 32</v>
      </c>
      <c r="C1" s="2503"/>
      <c r="D1" s="2503"/>
      <c r="E1" s="2503"/>
      <c r="F1" s="2503"/>
      <c r="G1" s="2503"/>
      <c r="H1" s="2503"/>
      <c r="I1" s="2503"/>
      <c r="J1" s="2503"/>
      <c r="K1" s="2503"/>
      <c r="L1" s="1521"/>
      <c r="M1" s="1521"/>
    </row>
    <row r="2" spans="1:13" ht="12" customHeight="1" x14ac:dyDescent="0.2">
      <c r="B2" s="2505">
        <f>'Single Audit Cover'!E7</f>
        <v>21044032003</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v>1</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1997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t="s">
        <v>2115</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t="s">
        <v>2115</v>
      </c>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t="s">
        <v>2116</v>
      </c>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t="s">
        <v>2117</v>
      </c>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12" zoomScale="110" zoomScaleNormal="11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New Simpson Hill SD 32</v>
      </c>
      <c r="C1" s="2503"/>
      <c r="D1" s="2503"/>
      <c r="E1" s="2503"/>
      <c r="F1" s="2503"/>
      <c r="G1" s="2503"/>
      <c r="H1" s="2503"/>
      <c r="I1" s="2503"/>
      <c r="J1" s="2503"/>
      <c r="K1" s="2503"/>
      <c r="L1" s="1521"/>
      <c r="M1" s="1521"/>
    </row>
    <row r="2" spans="1:13" ht="12" customHeight="1" x14ac:dyDescent="0.2">
      <c r="B2" s="2505">
        <f>'Single Audit Cover'!E7</f>
        <v>21044032003</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v>2</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1997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t="s">
        <v>2118</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t="s">
        <v>2118</v>
      </c>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t="s">
        <v>2119</v>
      </c>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t="s">
        <v>2120</v>
      </c>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New Simpson Hill SD 32</v>
      </c>
      <c r="C1" s="2517"/>
      <c r="D1" s="2517"/>
      <c r="E1" s="2517"/>
      <c r="F1" s="2517"/>
      <c r="G1" s="2517"/>
      <c r="H1" s="2517"/>
      <c r="I1" s="2517"/>
      <c r="J1" s="2517"/>
      <c r="K1" s="2517"/>
      <c r="L1" s="1542"/>
    </row>
    <row r="2" spans="1:12" ht="12.75" customHeight="1" x14ac:dyDescent="0.2">
      <c r="B2" s="2518">
        <f>'Single Audit Cover'!E7</f>
        <v>21044032003</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7" sqref="D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New Simpson Hill SD 32</v>
      </c>
      <c r="C1" s="2503"/>
      <c r="D1" s="2503"/>
      <c r="E1" s="1554"/>
    </row>
    <row r="2" spans="2:5" s="1387" customFormat="1" ht="12.75" customHeight="1" x14ac:dyDescent="0.2">
      <c r="B2" s="2505">
        <f>'Single Audit Cover'!E7</f>
        <v>21044032003</v>
      </c>
      <c r="C2" s="2505"/>
      <c r="D2" s="2505"/>
      <c r="E2" s="1553"/>
    </row>
    <row r="3" spans="2:5" s="1346" customFormat="1" ht="12.75" customHeight="1" x14ac:dyDescent="0.2">
      <c r="B3" s="2493" t="s">
        <v>1618</v>
      </c>
      <c r="C3" s="2493"/>
      <c r="D3" s="2493"/>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t="s">
        <v>2124</v>
      </c>
      <c r="C7" s="1550" t="s">
        <v>2121</v>
      </c>
      <c r="D7" s="1550" t="s">
        <v>2126</v>
      </c>
      <c r="E7" s="1550"/>
    </row>
    <row r="8" spans="2:5" ht="13.5" customHeight="1" x14ac:dyDescent="0.2">
      <c r="B8" s="1747" t="s">
        <v>2125</v>
      </c>
      <c r="C8" s="1550" t="s">
        <v>2122</v>
      </c>
      <c r="D8" s="1550" t="s">
        <v>2127</v>
      </c>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New Simpson Hill SD 32</v>
      </c>
      <c r="C1" s="2503"/>
      <c r="D1" s="2503"/>
      <c r="E1" s="2503"/>
      <c r="F1" s="1542"/>
      <c r="G1" s="1542"/>
      <c r="H1" s="1542"/>
      <c r="I1" s="1542"/>
      <c r="J1" s="1542"/>
      <c r="K1" s="1542"/>
      <c r="L1" s="1542"/>
    </row>
    <row r="2" spans="2:12" ht="13.5" customHeight="1" x14ac:dyDescent="0.2">
      <c r="B2" s="2505">
        <f>'Single Audit Cover'!E7</f>
        <v>21044032003</v>
      </c>
      <c r="C2" s="2505"/>
      <c r="D2" s="2505"/>
      <c r="E2" s="2505"/>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21044032003</v>
      </c>
    </row>
    <row r="3" spans="1:2" x14ac:dyDescent="0.2">
      <c r="A3" t="s">
        <v>1132</v>
      </c>
      <c r="B3" s="1232" t="str">
        <f>COVER!A15</f>
        <v>Johnson</v>
      </c>
    </row>
    <row r="4" spans="1:2" x14ac:dyDescent="0.2">
      <c r="A4" t="s">
        <v>1188</v>
      </c>
      <c r="B4" s="1232" t="str">
        <f>COVER!A17</f>
        <v>New Simpson Hill SD 32</v>
      </c>
    </row>
    <row r="5" spans="1:2" x14ac:dyDescent="0.2">
      <c r="A5" t="s">
        <v>819</v>
      </c>
      <c r="B5" s="1232" t="str">
        <f>COVER!A38</f>
        <v>Joe Nighswander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065-022629</v>
      </c>
    </row>
    <row r="16" spans="1:2" x14ac:dyDescent="0.2">
      <c r="A16" t="s">
        <v>501</v>
      </c>
      <c r="B16" s="1232" t="str">
        <f>COVER!T13</f>
        <v>Cindy A. Bobell, CPA</v>
      </c>
    </row>
    <row r="17" spans="1:2" x14ac:dyDescent="0.2">
      <c r="A17" t="s">
        <v>1052</v>
      </c>
      <c r="B17" s="1232" t="str">
        <f>COVER!T15</f>
        <v>Cindy A. Bobell, CPA</v>
      </c>
    </row>
    <row r="18" spans="1:2" x14ac:dyDescent="0.2">
      <c r="A18" t="s">
        <v>1370</v>
      </c>
      <c r="B18" s="1232" t="str">
        <f>COVER!T17</f>
        <v>10653 Khoury League Road</v>
      </c>
    </row>
    <row r="19" spans="1:2" x14ac:dyDescent="0.2">
      <c r="A19" t="s">
        <v>1054</v>
      </c>
      <c r="B19" s="1232" t="str">
        <f>COVER!T25</f>
        <v>cabcpa@frontier.com</v>
      </c>
    </row>
    <row r="20" spans="1:2" x14ac:dyDescent="0.2">
      <c r="A20" t="s">
        <v>1055</v>
      </c>
      <c r="B20" s="1232" t="str">
        <f>COVER!T19</f>
        <v>Marion</v>
      </c>
    </row>
    <row r="21" spans="1:2" x14ac:dyDescent="0.2">
      <c r="A21" t="s">
        <v>569</v>
      </c>
      <c r="B21" s="1232" t="str">
        <f>COVER!X19</f>
        <v>IL</v>
      </c>
    </row>
    <row r="22" spans="1:2" x14ac:dyDescent="0.2">
      <c r="A22" t="s">
        <v>1056</v>
      </c>
      <c r="B22" s="1232">
        <f>COVER!Z19</f>
        <v>62959</v>
      </c>
    </row>
    <row r="23" spans="1:2" x14ac:dyDescent="0.2">
      <c r="A23" t="s">
        <v>1372</v>
      </c>
      <c r="B23" s="1232" t="str">
        <f>COVER!T21</f>
        <v>618-997-9711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123788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123788</v>
      </c>
      <c r="D92" s="14" t="str">
        <f t="shared" si="0"/>
        <v>Error?</v>
      </c>
    </row>
    <row r="93" spans="1:4" x14ac:dyDescent="0.2">
      <c r="A93" s="55">
        <v>32</v>
      </c>
      <c r="B93" s="1232">
        <f>'Assets-Liab 5-6'!C41</f>
        <v>123788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175649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175649</v>
      </c>
      <c r="D123" s="14" t="str">
        <f t="shared" si="0"/>
        <v>Error?</v>
      </c>
    </row>
    <row r="124" spans="1:4" x14ac:dyDescent="0.2">
      <c r="A124" s="55">
        <v>63</v>
      </c>
      <c r="B124" s="1232">
        <f>'Assets-Liab 5-6'!D41</f>
        <v>175649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28207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28207</v>
      </c>
      <c r="D140" s="14" t="str">
        <f t="shared" si="1"/>
        <v>Error?</v>
      </c>
    </row>
    <row r="141" spans="1:4" x14ac:dyDescent="0.2">
      <c r="A141" s="55">
        <v>80</v>
      </c>
      <c r="B141" s="1232">
        <f>'Assets-Liab 5-6'!E41</f>
        <v>28207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239262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239262</v>
      </c>
      <c r="D170" s="14" t="str">
        <f t="shared" si="1"/>
        <v>Error?</v>
      </c>
    </row>
    <row r="171" spans="1:4" x14ac:dyDescent="0.2">
      <c r="A171" s="55">
        <v>110</v>
      </c>
      <c r="B171" s="1232">
        <f>'Assets-Liab 5-6'!F41</f>
        <v>239262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72471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72471</v>
      </c>
      <c r="D189" s="14" t="str">
        <f t="shared" si="1"/>
        <v>Error?</v>
      </c>
    </row>
    <row r="190" spans="1:4" x14ac:dyDescent="0.2">
      <c r="A190" s="55">
        <v>129</v>
      </c>
      <c r="B190" s="1232">
        <f>'Assets-Liab 5-6'!G41</f>
        <v>72471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7000</v>
      </c>
      <c r="D273" s="14" t="str">
        <f t="shared" si="3"/>
        <v>Error?</v>
      </c>
    </row>
    <row r="274" spans="1:4" x14ac:dyDescent="0.2">
      <c r="A274" s="55">
        <v>213</v>
      </c>
      <c r="B274" s="1232">
        <f>'Assets-Liab 5-6'!M17</f>
        <v>3948516</v>
      </c>
      <c r="D274" s="14" t="str">
        <f t="shared" si="3"/>
        <v>Error?</v>
      </c>
    </row>
    <row r="275" spans="1:4" x14ac:dyDescent="0.2">
      <c r="A275" s="55">
        <v>214</v>
      </c>
      <c r="B275" s="1232">
        <f>'Assets-Liab 5-6'!M18</f>
        <v>248248</v>
      </c>
      <c r="D275" s="14" t="str">
        <f t="shared" si="3"/>
        <v>Error?</v>
      </c>
    </row>
    <row r="276" spans="1:4" x14ac:dyDescent="0.2">
      <c r="A276" s="55">
        <v>215</v>
      </c>
      <c r="B276" s="1232">
        <f>'Assets-Liab 5-6'!M19</f>
        <v>1068240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5272004</v>
      </c>
      <c r="C279" s="14" t="s">
        <v>672</v>
      </c>
      <c r="D279" s="14" t="str">
        <f t="shared" si="3"/>
        <v>Error?</v>
      </c>
    </row>
    <row r="280" spans="1:4" x14ac:dyDescent="0.2">
      <c r="A280" s="55">
        <v>219</v>
      </c>
      <c r="B280" s="1232">
        <f>'Assets-Liab 5-6'!M40</f>
        <v>5272004</v>
      </c>
      <c r="D280" s="14" t="str">
        <f t="shared" si="3"/>
        <v>Error?</v>
      </c>
    </row>
    <row r="281" spans="1:4" x14ac:dyDescent="0.2">
      <c r="A281" s="55">
        <v>220</v>
      </c>
      <c r="B281" s="1232">
        <f>'Assets-Liab 5-6'!M41</f>
        <v>5272004</v>
      </c>
      <c r="C281" s="14" t="s">
        <v>672</v>
      </c>
      <c r="D281" s="14" t="str">
        <f t="shared" si="3"/>
        <v>Error?</v>
      </c>
    </row>
    <row r="282" spans="1:4" x14ac:dyDescent="0.2">
      <c r="A282" s="55">
        <v>221</v>
      </c>
      <c r="B282" s="1232">
        <f>'Assets-Liab 5-6'!N21</f>
        <v>28207</v>
      </c>
      <c r="D282" s="14" t="str">
        <f t="shared" si="3"/>
        <v>Error?</v>
      </c>
    </row>
    <row r="283" spans="1:4" x14ac:dyDescent="0.2">
      <c r="A283" s="55">
        <v>222</v>
      </c>
      <c r="B283" s="1232">
        <f>'Assets-Liab 5-6'!N22</f>
        <v>396793</v>
      </c>
      <c r="D283" s="14" t="str">
        <f t="shared" si="3"/>
        <v>Error?</v>
      </c>
    </row>
    <row r="284" spans="1:4" x14ac:dyDescent="0.2">
      <c r="A284" s="55">
        <v>223</v>
      </c>
      <c r="B284" s="1232">
        <f>'Assets-Liab 5-6'!N23</f>
        <v>425000</v>
      </c>
      <c r="C284" s="14" t="s">
        <v>672</v>
      </c>
      <c r="D284" s="14" t="str">
        <f t="shared" si="3"/>
        <v>Error?</v>
      </c>
    </row>
    <row r="285" spans="1:4" x14ac:dyDescent="0.2">
      <c r="A285" s="55">
        <v>224</v>
      </c>
      <c r="B285" s="1232">
        <f>'Assets-Liab 5-6'!N36</f>
        <v>425000</v>
      </c>
      <c r="D285" s="14" t="str">
        <f t="shared" si="3"/>
        <v>Error?</v>
      </c>
    </row>
    <row r="286" spans="1:4" x14ac:dyDescent="0.2">
      <c r="A286" s="83">
        <v>225</v>
      </c>
      <c r="D286" s="14" t="str">
        <f t="shared" si="3"/>
        <v>OK</v>
      </c>
    </row>
    <row r="287" spans="1:4" x14ac:dyDescent="0.2">
      <c r="A287" s="55">
        <v>226</v>
      </c>
      <c r="B287" s="1232">
        <f>'Assets-Liab 5-6'!N37</f>
        <v>425000</v>
      </c>
      <c r="C287" s="14" t="s">
        <v>672</v>
      </c>
      <c r="D287" s="14" t="str">
        <f t="shared" si="3"/>
        <v>Error?</v>
      </c>
    </row>
    <row r="288" spans="1:4" x14ac:dyDescent="0.2">
      <c r="A288" s="55">
        <v>227</v>
      </c>
      <c r="B288" s="1232">
        <f>'Assets-Liab 5-6'!N41</f>
        <v>425000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20000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532075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60272</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785080</v>
      </c>
      <c r="C720" s="14" t="s">
        <v>672</v>
      </c>
      <c r="D720" s="14" t="str">
        <f t="shared" si="10"/>
        <v>Error?</v>
      </c>
    </row>
    <row r="721" spans="1:4" x14ac:dyDescent="0.2">
      <c r="A721" s="55">
        <v>660</v>
      </c>
      <c r="B721" s="1232">
        <f>'Expenditures 15-22'!C36</f>
        <v>42856</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24593</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53356</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120805</v>
      </c>
      <c r="C727" s="14" t="s">
        <v>672</v>
      </c>
      <c r="D727" s="14" t="str">
        <f t="shared" si="10"/>
        <v>Error?</v>
      </c>
    </row>
    <row r="728" spans="1:4" x14ac:dyDescent="0.2">
      <c r="A728" s="55">
        <v>667</v>
      </c>
      <c r="B728" s="1232">
        <f>'Expenditures 15-22'!C44</f>
        <v>5544</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5544</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75353</v>
      </c>
      <c r="D733" s="14" t="str">
        <f t="shared" si="10"/>
        <v>Error?</v>
      </c>
    </row>
    <row r="734" spans="1:4" x14ac:dyDescent="0.2">
      <c r="A734" s="55">
        <v>673</v>
      </c>
      <c r="B734" s="1232">
        <f>'Expenditures 15-22'!C53</f>
        <v>75353</v>
      </c>
      <c r="C734" s="14" t="s">
        <v>672</v>
      </c>
      <c r="D734" s="14" t="str">
        <f t="shared" si="10"/>
        <v>Error?</v>
      </c>
    </row>
    <row r="735" spans="1:4" x14ac:dyDescent="0.2">
      <c r="A735" s="55">
        <v>674</v>
      </c>
      <c r="B735" s="1232">
        <f>'Expenditures 15-22'!C55</f>
        <v>57400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57400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45810</v>
      </c>
      <c r="D739" s="14" t="str">
        <f t="shared" si="10"/>
        <v>Error?</v>
      </c>
    </row>
    <row r="740" spans="1:4" x14ac:dyDescent="0.2">
      <c r="A740" s="55">
        <v>679</v>
      </c>
      <c r="B740" s="1232">
        <f>'Expenditures 15-22'!C61</f>
        <v>56979</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41990</v>
      </c>
      <c r="D742" s="14" t="str">
        <f t="shared" si="10"/>
        <v>Error?</v>
      </c>
    </row>
    <row r="743" spans="1:4" x14ac:dyDescent="0.2">
      <c r="A743" s="55">
        <v>682</v>
      </c>
      <c r="B743" s="1232">
        <f>'Expenditures 15-22'!C64</f>
        <v>23000</v>
      </c>
      <c r="D743" s="14" t="str">
        <f t="shared" si="10"/>
        <v>Error?</v>
      </c>
    </row>
    <row r="744" spans="1:4" x14ac:dyDescent="0.2">
      <c r="A744" s="83">
        <v>683</v>
      </c>
      <c r="D744" s="14" t="str">
        <f t="shared" si="10"/>
        <v>OK</v>
      </c>
    </row>
    <row r="745" spans="1:4" x14ac:dyDescent="0.2">
      <c r="A745" s="55">
        <v>684</v>
      </c>
      <c r="B745" s="1232">
        <f>'Expenditures 15-22'!C65</f>
        <v>167779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426881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1211961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118635</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12698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190127</v>
      </c>
      <c r="C778" s="14" t="s">
        <v>672</v>
      </c>
      <c r="D778" s="14" t="str">
        <f t="shared" si="11"/>
        <v>Error?</v>
      </c>
    </row>
    <row r="779" spans="1:4" x14ac:dyDescent="0.2">
      <c r="A779" s="55">
        <v>718</v>
      </c>
      <c r="B779" s="1232">
        <f>'Expenditures 15-22'!D36</f>
        <v>11416</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12779</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24195</v>
      </c>
      <c r="C785" s="14" t="s">
        <v>672</v>
      </c>
      <c r="D785" s="14" t="str">
        <f t="shared" si="11"/>
        <v>Error?</v>
      </c>
    </row>
    <row r="786" spans="1:4" x14ac:dyDescent="0.2">
      <c r="A786" s="55">
        <v>725</v>
      </c>
      <c r="B786" s="1232">
        <f>'Expenditures 15-22'!D44</f>
        <v>8567</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8567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15666</v>
      </c>
      <c r="D791" s="14" t="str">
        <f t="shared" si="11"/>
        <v>Error?</v>
      </c>
    </row>
    <row r="792" spans="1:4" x14ac:dyDescent="0.2">
      <c r="A792" s="55">
        <v>731</v>
      </c>
      <c r="B792" s="1232">
        <f>'Expenditures 15-22'!D53</f>
        <v>15666</v>
      </c>
      <c r="C792" s="14" t="s">
        <v>672</v>
      </c>
      <c r="D792" s="14" t="str">
        <f t="shared" si="11"/>
        <v>Error?</v>
      </c>
    </row>
    <row r="793" spans="1:4" x14ac:dyDescent="0.2">
      <c r="A793" s="55">
        <v>732</v>
      </c>
      <c r="B793" s="1232">
        <f>'Expenditures 15-22'!D55</f>
        <v>13319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13319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5811</v>
      </c>
      <c r="D797" s="14" t="str">
        <f t="shared" si="11"/>
        <v>Error?</v>
      </c>
    </row>
    <row r="798" spans="1:4" x14ac:dyDescent="0.2">
      <c r="A798" s="55">
        <v>737</v>
      </c>
      <c r="B798" s="1232">
        <f>'Expenditures 15-22'!D61</f>
        <v>5823</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9420</v>
      </c>
      <c r="D800" s="14" t="str">
        <f t="shared" si="11"/>
        <v>Error?</v>
      </c>
    </row>
    <row r="801" spans="1:4" x14ac:dyDescent="0.2">
      <c r="A801" s="55">
        <v>740</v>
      </c>
      <c r="B801" s="1232">
        <f>'Expenditures 15-22'!D64</f>
        <v>5811</v>
      </c>
      <c r="D801" s="14" t="str">
        <f t="shared" si="11"/>
        <v>Error?</v>
      </c>
    </row>
    <row r="802" spans="1:4" x14ac:dyDescent="0.2">
      <c r="A802" s="83">
        <v>741</v>
      </c>
      <c r="D802" s="14" t="str">
        <f t="shared" si="11"/>
        <v>OK</v>
      </c>
    </row>
    <row r="803" spans="1:4" x14ac:dyDescent="0.2">
      <c r="A803" s="55">
        <v>742</v>
      </c>
      <c r="B803" s="1232">
        <f>'Expenditures 15-22'!D65</f>
        <v>26865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88612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278739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5354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1602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34853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31707</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31707</v>
      </c>
      <c r="C847" s="14" t="s">
        <v>672</v>
      </c>
      <c r="D847" s="14" t="str">
        <f t="shared" si="12"/>
        <v>Error?</v>
      </c>
    </row>
    <row r="848" spans="1:4" x14ac:dyDescent="0.2">
      <c r="A848" s="55">
        <v>787</v>
      </c>
      <c r="B848" s="1232">
        <f>'Expenditures 15-22'!E49</f>
        <v>3695</v>
      </c>
      <c r="D848" s="14" t="str">
        <f t="shared" si="12"/>
        <v>Error?</v>
      </c>
    </row>
    <row r="849" spans="1:4" x14ac:dyDescent="0.2">
      <c r="A849" s="55">
        <v>788</v>
      </c>
      <c r="B849" s="1232">
        <f>'Expenditures 15-22'!E50</f>
        <v>1612</v>
      </c>
      <c r="D849" s="14" t="str">
        <f t="shared" si="12"/>
        <v>Error?</v>
      </c>
    </row>
    <row r="850" spans="1:4" x14ac:dyDescent="0.2">
      <c r="A850" s="55">
        <v>789</v>
      </c>
      <c r="B850" s="1232">
        <f>'Expenditures 15-22'!E53</f>
        <v>5307</v>
      </c>
      <c r="C850" s="14" t="s">
        <v>672</v>
      </c>
      <c r="D850" s="14" t="str">
        <f t="shared" si="12"/>
        <v>Error?</v>
      </c>
    </row>
    <row r="851" spans="1:4" x14ac:dyDescent="0.2">
      <c r="A851" s="55">
        <v>790</v>
      </c>
      <c r="B851" s="1232">
        <f>'Expenditures 15-22'!E55</f>
        <v>206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206</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3062</v>
      </c>
      <c r="D855" s="14" t="str">
        <f t="shared" si="12"/>
        <v>Error?</v>
      </c>
    </row>
    <row r="856" spans="1:4" x14ac:dyDescent="0.2">
      <c r="A856" s="55">
        <v>795</v>
      </c>
      <c r="B856" s="1232">
        <f>'Expenditures 15-22'!E61</f>
        <v>4926</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1281</v>
      </c>
      <c r="D858" s="14" t="str">
        <f t="shared" si="12"/>
        <v>Error?</v>
      </c>
    </row>
    <row r="859" spans="1:4" x14ac:dyDescent="0.2">
      <c r="A859" s="55">
        <v>798</v>
      </c>
      <c r="B859" s="1232">
        <f>'Expenditures 15-22'!E64</f>
        <v>9060</v>
      </c>
      <c r="D859" s="14" t="str">
        <f t="shared" si="12"/>
        <v>Error?</v>
      </c>
    </row>
    <row r="860" spans="1:4" x14ac:dyDescent="0.2">
      <c r="A860" s="83">
        <v>799</v>
      </c>
      <c r="D860" s="14" t="str">
        <f t="shared" si="12"/>
        <v>OK</v>
      </c>
    </row>
    <row r="861" spans="1:4" x14ac:dyDescent="0.2">
      <c r="A861" s="55">
        <v>800</v>
      </c>
      <c r="B861" s="1232">
        <f>'Expenditures 15-22'!E65</f>
        <v>18329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55549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119899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6743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1566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34360</v>
      </c>
      <c r="C894" s="14" t="s">
        <v>672</v>
      </c>
      <c r="D894" s="14" t="str">
        <f t="shared" si="12"/>
        <v>Error?</v>
      </c>
    </row>
    <row r="895" spans="1:4" x14ac:dyDescent="0.2">
      <c r="A895" s="55">
        <v>834</v>
      </c>
      <c r="B895" s="1232">
        <f>'Expenditures 15-22'!F36</f>
        <v>109</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399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887</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1395</v>
      </c>
      <c r="C901" s="14" t="s">
        <v>672</v>
      </c>
      <c r="D901" s="14" t="str">
        <f t="shared" si="13"/>
        <v>Error?</v>
      </c>
    </row>
    <row r="902" spans="1:4" x14ac:dyDescent="0.2">
      <c r="A902" s="55">
        <v>841</v>
      </c>
      <c r="B902" s="1232">
        <f>'Expenditures 15-22'!F44</f>
        <v>303</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303</v>
      </c>
      <c r="C905" s="14" t="s">
        <v>672</v>
      </c>
      <c r="D905" s="14" t="str">
        <f t="shared" si="13"/>
        <v>Error?</v>
      </c>
    </row>
    <row r="906" spans="1:4" x14ac:dyDescent="0.2">
      <c r="A906" s="55">
        <v>845</v>
      </c>
      <c r="B906" s="1232">
        <f>'Expenditures 15-22'!F49</f>
        <v>3298</v>
      </c>
      <c r="D906" s="14" t="str">
        <f t="shared" si="13"/>
        <v>Error?</v>
      </c>
    </row>
    <row r="907" spans="1:4" x14ac:dyDescent="0.2">
      <c r="A907" s="55">
        <v>846</v>
      </c>
      <c r="B907" s="1232">
        <f>'Expenditures 15-22'!F50</f>
        <v>870</v>
      </c>
      <c r="D907" s="14" t="str">
        <f t="shared" si="13"/>
        <v>Error?</v>
      </c>
    </row>
    <row r="908" spans="1:4" x14ac:dyDescent="0.2">
      <c r="A908" s="55">
        <v>847</v>
      </c>
      <c r="B908" s="1232">
        <f>'Expenditures 15-22'!F53</f>
        <v>4168</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117</v>
      </c>
      <c r="D913" s="14" t="str">
        <f t="shared" si="13"/>
        <v>Error?</v>
      </c>
    </row>
    <row r="914" spans="1:4" x14ac:dyDescent="0.2">
      <c r="A914" s="55">
        <v>853</v>
      </c>
      <c r="B914" s="1232">
        <f>'Expenditures 15-22'!F61</f>
        <v>84152</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42987</v>
      </c>
      <c r="D916" s="14" t="str">
        <f t="shared" si="13"/>
        <v>Error?</v>
      </c>
    </row>
    <row r="917" spans="1:4" x14ac:dyDescent="0.2">
      <c r="A917" s="55">
        <v>856</v>
      </c>
      <c r="B917" s="1232">
        <f>'Expenditures 15-22'!F64</f>
        <v>6903</v>
      </c>
      <c r="D917" s="14" t="str">
        <f t="shared" si="13"/>
        <v>Error?</v>
      </c>
    </row>
    <row r="918" spans="1:4" x14ac:dyDescent="0.2">
      <c r="A918" s="83">
        <v>857</v>
      </c>
      <c r="D918" s="14" t="str">
        <f t="shared" si="13"/>
        <v>OK</v>
      </c>
    </row>
    <row r="919" spans="1:4" x14ac:dyDescent="0.2">
      <c r="A919" s="55">
        <v>858</v>
      </c>
      <c r="B919" s="1232">
        <f>'Expenditures 15-22'!F65</f>
        <v>134159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140025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174385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4537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4537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80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1514</v>
      </c>
      <c r="D1022" s="14" t="str">
        <f t="shared" si="14"/>
        <v>Error?</v>
      </c>
    </row>
    <row r="1023" spans="1:4" x14ac:dyDescent="0.2">
      <c r="A1023" s="55">
        <v>962</v>
      </c>
      <c r="B1023" s="1232">
        <f>'Expenditures 15-22'!H50</f>
        <v>668</v>
      </c>
      <c r="D1023" s="14" t="str">
        <f t="shared" ref="D1023:D1086" si="15">IF(ISBLANK(B1023),"OK",IF(A1023-B1023=0,"OK","Error?"))</f>
        <v>Error?</v>
      </c>
    </row>
    <row r="1024" spans="1:4" x14ac:dyDescent="0.2">
      <c r="A1024" s="55">
        <v>963</v>
      </c>
      <c r="B1024" s="1232">
        <f>'Expenditures 15-22'!H53</f>
        <v>2182</v>
      </c>
      <c r="C1024" s="14" t="s">
        <v>672</v>
      </c>
      <c r="D1024" s="14" t="str">
        <f t="shared" si="15"/>
        <v>Error?</v>
      </c>
    </row>
    <row r="1025" spans="1:4" x14ac:dyDescent="0.2">
      <c r="A1025" s="55">
        <v>964</v>
      </c>
      <c r="B1025" s="1232">
        <f>'Expenditures 15-22'!H55</f>
        <v>255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255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2437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2517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662807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76218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1049037</v>
      </c>
      <c r="C1108" s="14" t="s">
        <v>672</v>
      </c>
      <c r="D1108" s="14" t="str">
        <f t="shared" si="16"/>
        <v>Error?</v>
      </c>
    </row>
    <row r="1109" spans="1:4" x14ac:dyDescent="0.2">
      <c r="A1109" s="55">
        <v>1048</v>
      </c>
      <c r="B1109" s="1232">
        <f>'Expenditures 15-22'!K36</f>
        <v>54381</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24992</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67022</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146395</v>
      </c>
      <c r="C1115" s="14" t="s">
        <v>672</v>
      </c>
      <c r="D1115" s="14" t="str">
        <f t="shared" si="16"/>
        <v>Error?</v>
      </c>
    </row>
    <row r="1116" spans="1:4" x14ac:dyDescent="0.2">
      <c r="A1116" s="55">
        <v>1055</v>
      </c>
      <c r="B1116" s="1232">
        <f>'Expenditures 15-22'!K44</f>
        <v>46121</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46121</v>
      </c>
      <c r="C1119" s="14" t="s">
        <v>672</v>
      </c>
      <c r="D1119" s="14" t="str">
        <f t="shared" si="16"/>
        <v>Error?</v>
      </c>
    </row>
    <row r="1120" spans="1:4" x14ac:dyDescent="0.2">
      <c r="A1120" s="55">
        <v>1059</v>
      </c>
      <c r="B1120" s="1232">
        <f>'Expenditures 15-22'!K49</f>
        <v>8507</v>
      </c>
      <c r="C1120" s="14" t="s">
        <v>672</v>
      </c>
      <c r="D1120" s="14" t="str">
        <f t="shared" si="16"/>
        <v>Error?</v>
      </c>
    </row>
    <row r="1121" spans="1:4" x14ac:dyDescent="0.2">
      <c r="A1121" s="55">
        <v>1060</v>
      </c>
      <c r="B1121" s="1232">
        <f>'Expenditures 15-22'!K50</f>
        <v>94169</v>
      </c>
      <c r="C1121" s="14" t="s">
        <v>672</v>
      </c>
      <c r="D1121" s="14" t="str">
        <f t="shared" si="16"/>
        <v>Error?</v>
      </c>
    </row>
    <row r="1122" spans="1:4" x14ac:dyDescent="0.2">
      <c r="A1122" s="55">
        <v>1061</v>
      </c>
      <c r="B1122" s="1232">
        <f>'Expenditures 15-22'!K53</f>
        <v>102676</v>
      </c>
      <c r="C1122" s="14" t="s">
        <v>672</v>
      </c>
      <c r="D1122" s="14" t="str">
        <f t="shared" si="16"/>
        <v>Error?</v>
      </c>
    </row>
    <row r="1123" spans="1:4" x14ac:dyDescent="0.2">
      <c r="A1123" s="55">
        <v>1062</v>
      </c>
      <c r="B1123" s="1232">
        <f>'Expenditures 15-22'!K55</f>
        <v>71180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71180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54800</v>
      </c>
      <c r="C1127" s="14" t="s">
        <v>672</v>
      </c>
      <c r="D1127" s="14" t="str">
        <f t="shared" si="16"/>
        <v>Error?</v>
      </c>
    </row>
    <row r="1128" spans="1:4" x14ac:dyDescent="0.2">
      <c r="A1128" s="55">
        <v>1067</v>
      </c>
      <c r="B1128" s="1232">
        <f>'Expenditures 15-22'!K61</f>
        <v>151880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95678</v>
      </c>
      <c r="C1130" s="14" t="s">
        <v>672</v>
      </c>
      <c r="D1130" s="14" t="str">
        <f t="shared" si="16"/>
        <v>Error?</v>
      </c>
    </row>
    <row r="1131" spans="1:4" x14ac:dyDescent="0.2">
      <c r="A1131" s="55">
        <v>1070</v>
      </c>
      <c r="B1131" s="1232">
        <f>'Expenditures 15-22'!K64</f>
        <v>44774</v>
      </c>
      <c r="C1131" s="14" t="s">
        <v>672</v>
      </c>
      <c r="D1131" s="14" t="str">
        <f t="shared" si="16"/>
        <v>Error?</v>
      </c>
    </row>
    <row r="1132" spans="1:4" x14ac:dyDescent="0.2">
      <c r="A1132" s="83">
        <v>1071</v>
      </c>
      <c r="D1132" s="14" t="str">
        <f t="shared" si="16"/>
        <v>OK</v>
      </c>
    </row>
    <row r="1133" spans="1:4" x14ac:dyDescent="0.2">
      <c r="A1133" s="55">
        <v>1072</v>
      </c>
      <c r="B1133" s="1232">
        <f>'Expenditures 15-22'!K65</f>
        <v>347132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713504</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29497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1792038</v>
      </c>
      <c r="C1152" s="14" t="s">
        <v>672</v>
      </c>
      <c r="D1152" s="14" t="str">
        <f t="shared" si="17"/>
        <v>Error?</v>
      </c>
    </row>
    <row r="1153" spans="1:4" x14ac:dyDescent="0.2">
      <c r="A1153" s="55">
        <v>1092</v>
      </c>
      <c r="B1153" s="1232">
        <f>'Expenditures 15-22'!K115</f>
        <v>-120104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12756</v>
      </c>
      <c r="D1237" s="14" t="str">
        <f t="shared" si="18"/>
        <v>Error?</v>
      </c>
    </row>
    <row r="1238" spans="1:4" x14ac:dyDescent="0.2">
      <c r="A1238" s="83">
        <v>1177</v>
      </c>
      <c r="D1238" s="14" t="str">
        <f t="shared" si="18"/>
        <v>OK</v>
      </c>
    </row>
    <row r="1239" spans="1:4" x14ac:dyDescent="0.2">
      <c r="A1239" s="55">
        <v>1178</v>
      </c>
      <c r="B1239" s="1232">
        <f>'Expenditures 15-22'!E127</f>
        <v>12756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12756</v>
      </c>
      <c r="C1241" s="14" t="s">
        <v>672</v>
      </c>
      <c r="D1241" s="14" t="str">
        <f t="shared" si="18"/>
        <v>Error?</v>
      </c>
    </row>
    <row r="1242" spans="1:4" x14ac:dyDescent="0.2">
      <c r="A1242" s="55">
        <v>1181</v>
      </c>
      <c r="B1242" s="1232">
        <f>'Expenditures 15-22'!E150</f>
        <v>12756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11496</v>
      </c>
      <c r="D1245" s="14" t="str">
        <f t="shared" si="18"/>
        <v>Error?</v>
      </c>
    </row>
    <row r="1246" spans="1:4" x14ac:dyDescent="0.2">
      <c r="A1246" s="83">
        <v>1185</v>
      </c>
      <c r="D1246" s="14" t="str">
        <f t="shared" si="18"/>
        <v>OK</v>
      </c>
    </row>
    <row r="1247" spans="1:4" x14ac:dyDescent="0.2">
      <c r="A1247" s="55">
        <v>1186</v>
      </c>
      <c r="B1247" s="1232">
        <f>'Expenditures 15-22'!F127</f>
        <v>11496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11496</v>
      </c>
      <c r="C1249" s="14" t="s">
        <v>672</v>
      </c>
      <c r="D1249" s="14" t="str">
        <f t="shared" si="18"/>
        <v>Error?</v>
      </c>
    </row>
    <row r="1250" spans="1:4" x14ac:dyDescent="0.2">
      <c r="A1250" s="55">
        <v>1189</v>
      </c>
      <c r="B1250" s="1232">
        <f>'Expenditures 15-22'!F150</f>
        <v>11496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24252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24252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24252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24252</v>
      </c>
      <c r="C1288" s="14" t="s">
        <v>672</v>
      </c>
      <c r="D1288" s="14" t="str">
        <f t="shared" si="19"/>
        <v>Error?</v>
      </c>
    </row>
    <row r="1289" spans="1:4" x14ac:dyDescent="0.2">
      <c r="A1289" s="55">
        <v>1228</v>
      </c>
      <c r="B1289" s="1232">
        <f>'Expenditures 15-22'!K151</f>
        <v>24520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25110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75000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100610</v>
      </c>
      <c r="C1317" s="14" t="s">
        <v>672</v>
      </c>
      <c r="D1317" s="14" t="str">
        <f t="shared" si="19"/>
        <v>Error?</v>
      </c>
    </row>
    <row r="1318" spans="1:4" x14ac:dyDescent="0.2">
      <c r="A1318" s="55">
        <v>1257</v>
      </c>
      <c r="B1318" s="1232">
        <f>'Expenditures 15-22'!H168</f>
        <v>100610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25110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75000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100610</v>
      </c>
      <c r="C1331" s="14" t="s">
        <v>672</v>
      </c>
      <c r="D1331" s="14" t="str">
        <f t="shared" si="19"/>
        <v>Error?</v>
      </c>
    </row>
    <row r="1332" spans="1:4" x14ac:dyDescent="0.2">
      <c r="A1332" s="55">
        <v>1271</v>
      </c>
      <c r="B1332" s="1232">
        <f>'Expenditures 15-22'!K168</f>
        <v>100610</v>
      </c>
      <c r="C1332" s="14" t="s">
        <v>672</v>
      </c>
      <c r="D1332" s="14" t="str">
        <f t="shared" si="19"/>
        <v>Error?</v>
      </c>
    </row>
    <row r="1333" spans="1:4" x14ac:dyDescent="0.2">
      <c r="A1333" s="55">
        <v>1272</v>
      </c>
      <c r="B1333" s="1232">
        <f>'Expenditures 15-22'!K169</f>
        <v>709</v>
      </c>
      <c r="C1333" s="14" t="s">
        <v>672</v>
      </c>
      <c r="D1333" s="14" t="str">
        <f t="shared" si="19"/>
        <v>Error?</v>
      </c>
    </row>
    <row r="1334" spans="1:4" x14ac:dyDescent="0.2">
      <c r="A1334" s="83">
        <v>1273</v>
      </c>
      <c r="D1334" s="14" t="str">
        <f t="shared" si="19"/>
        <v>OK</v>
      </c>
    </row>
    <row r="1335" spans="1:4" x14ac:dyDescent="0.2">
      <c r="A1335" s="55">
        <v>1274</v>
      </c>
      <c r="B1335" s="1232">
        <f>'Expenditures 15-22'!C176</f>
        <v>78360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78360</v>
      </c>
      <c r="C1339" s="14" t="s">
        <v>672</v>
      </c>
      <c r="D1339" s="14" t="str">
        <f t="shared" si="19"/>
        <v>Error?</v>
      </c>
    </row>
    <row r="1340" spans="1:4" x14ac:dyDescent="0.2">
      <c r="A1340" s="55">
        <v>1279</v>
      </c>
      <c r="B1340" s="1232">
        <f>'Expenditures 15-22'!C204</f>
        <v>78360</v>
      </c>
      <c r="C1340" s="14" t="s">
        <v>672</v>
      </c>
      <c r="D1340" s="14" t="str">
        <f t="shared" si="19"/>
        <v>Error?</v>
      </c>
    </row>
    <row r="1341" spans="1:4" x14ac:dyDescent="0.2">
      <c r="A1341" s="55">
        <v>1280</v>
      </c>
      <c r="B1341" s="1232">
        <f>'Expenditures 15-22'!D176</f>
        <v>12319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12319</v>
      </c>
      <c r="C1345" s="14" t="s">
        <v>672</v>
      </c>
      <c r="D1345" s="14" t="str">
        <f t="shared" si="20"/>
        <v>Error?</v>
      </c>
    </row>
    <row r="1346" spans="1:4" x14ac:dyDescent="0.2">
      <c r="A1346" s="55">
        <v>1285</v>
      </c>
      <c r="B1346" s="1232">
        <f>'Expenditures 15-22'!D204</f>
        <v>12319</v>
      </c>
      <c r="C1346" s="14" t="s">
        <v>672</v>
      </c>
      <c r="D1346" s="14" t="str">
        <f t="shared" si="20"/>
        <v>Error?</v>
      </c>
    </row>
    <row r="1347" spans="1:4" x14ac:dyDescent="0.2">
      <c r="A1347" s="55">
        <v>1286</v>
      </c>
      <c r="B1347" s="1232">
        <f>'Expenditures 15-22'!E176</f>
        <v>13903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13903</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13903</v>
      </c>
      <c r="C1353" s="14" t="s">
        <v>672</v>
      </c>
      <c r="D1353" s="14" t="str">
        <f t="shared" si="20"/>
        <v>Error?</v>
      </c>
    </row>
    <row r="1354" spans="1:4" x14ac:dyDescent="0.2">
      <c r="A1354" s="55">
        <v>1293</v>
      </c>
      <c r="B1354" s="1232">
        <f>'Expenditures 15-22'!F176</f>
        <v>19705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19705</v>
      </c>
      <c r="C1358" s="14" t="s">
        <v>672</v>
      </c>
      <c r="D1358" s="14" t="str">
        <f t="shared" si="20"/>
        <v>Error?</v>
      </c>
    </row>
    <row r="1359" spans="1:4" x14ac:dyDescent="0.2">
      <c r="A1359" s="55">
        <v>1298</v>
      </c>
      <c r="B1359" s="1232">
        <f>'Expenditures 15-22'!F204</f>
        <v>19705</v>
      </c>
      <c r="C1359" s="14" t="s">
        <v>672</v>
      </c>
      <c r="D1359" s="14" t="str">
        <f t="shared" si="20"/>
        <v>Error?</v>
      </c>
    </row>
    <row r="1360" spans="1:4" x14ac:dyDescent="0.2">
      <c r="A1360" s="55">
        <v>1299</v>
      </c>
      <c r="B1360" s="1232">
        <f>'Expenditures 15-22'!G176</f>
        <v>85881</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85881</v>
      </c>
      <c r="C1364" s="14" t="s">
        <v>672</v>
      </c>
      <c r="D1364" s="14" t="str">
        <f t="shared" si="20"/>
        <v>Error?</v>
      </c>
    </row>
    <row r="1365" spans="1:4" x14ac:dyDescent="0.2">
      <c r="A1365" s="55">
        <v>1304</v>
      </c>
      <c r="B1365" s="1232">
        <f>'Expenditures 15-22'!G204</f>
        <v>85881</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210168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210168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210168</v>
      </c>
      <c r="C1388" s="14" t="s">
        <v>672</v>
      </c>
      <c r="D1388" s="14" t="str">
        <f t="shared" si="20"/>
        <v>Error?</v>
      </c>
    </row>
    <row r="1389" spans="1:4" x14ac:dyDescent="0.2">
      <c r="A1389" s="55">
        <v>1328</v>
      </c>
      <c r="B1389" s="1232">
        <f>'Expenditures 15-22'!K205</f>
        <v>-33118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1557</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28465</v>
      </c>
      <c r="C1410" s="14" t="s">
        <v>672</v>
      </c>
      <c r="D1410" s="14" t="str">
        <f t="shared" si="21"/>
        <v>Error?</v>
      </c>
    </row>
    <row r="1411" spans="1:4" x14ac:dyDescent="0.2">
      <c r="A1411" s="55">
        <v>1350</v>
      </c>
      <c r="B1411" s="1232">
        <f>'Expenditures 15-22'!D226</f>
        <v>621</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4946</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774</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6341</v>
      </c>
      <c r="C1417" s="14" t="s">
        <v>672</v>
      </c>
      <c r="D1417" s="14" t="str">
        <f t="shared" si="21"/>
        <v>Error?</v>
      </c>
    </row>
    <row r="1418" spans="1:4" x14ac:dyDescent="0.2">
      <c r="A1418" s="55">
        <v>1357</v>
      </c>
      <c r="B1418" s="1232">
        <f>'Expenditures 15-22'!D234</f>
        <v>80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80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1093</v>
      </c>
      <c r="D1423" s="14" t="str">
        <f t="shared" si="21"/>
        <v>Error?</v>
      </c>
    </row>
    <row r="1424" spans="1:4" x14ac:dyDescent="0.2">
      <c r="A1424" s="55">
        <v>1363</v>
      </c>
      <c r="B1424" s="1232">
        <f>'Expenditures 15-22'!D251</f>
        <v>1093</v>
      </c>
      <c r="C1424" s="14" t="s">
        <v>672</v>
      </c>
      <c r="D1424" s="14" t="str">
        <f t="shared" si="21"/>
        <v>Error?</v>
      </c>
    </row>
    <row r="1425" spans="1:4" x14ac:dyDescent="0.2">
      <c r="A1425" s="55">
        <v>1364</v>
      </c>
      <c r="B1425" s="1232">
        <f>'Expenditures 15-22'!D253</f>
        <v>832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832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9152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10868</v>
      </c>
      <c r="D1431" s="14" t="str">
        <f t="shared" si="21"/>
        <v>Error?</v>
      </c>
    </row>
    <row r="1432" spans="1:4" x14ac:dyDescent="0.2">
      <c r="A1432" s="55">
        <v>1371</v>
      </c>
      <c r="B1432" s="1232">
        <f>'Expenditures 15-22'!D261</f>
        <v>12484</v>
      </c>
      <c r="D1432" s="14" t="str">
        <f t="shared" si="21"/>
        <v>Error?</v>
      </c>
    </row>
    <row r="1433" spans="1:4" x14ac:dyDescent="0.2">
      <c r="A1433" s="55">
        <v>1372</v>
      </c>
      <c r="B1433" s="1232">
        <f>'Expenditures 15-22'!D262</f>
        <v>8444</v>
      </c>
      <c r="D1433" s="14" t="str">
        <f t="shared" si="21"/>
        <v>Error?</v>
      </c>
    </row>
    <row r="1434" spans="1:4" x14ac:dyDescent="0.2">
      <c r="A1434" s="55">
        <v>1373</v>
      </c>
      <c r="B1434" s="1232">
        <f>'Expenditures 15-22'!D263</f>
        <v>4609</v>
      </c>
      <c r="D1434" s="14" t="str">
        <f t="shared" si="21"/>
        <v>Error?</v>
      </c>
    </row>
    <row r="1435" spans="1:4" x14ac:dyDescent="0.2">
      <c r="A1435" s="83">
        <v>1374</v>
      </c>
      <c r="D1435" s="14" t="str">
        <f t="shared" si="21"/>
        <v>OK</v>
      </c>
    </row>
    <row r="1436" spans="1:4" x14ac:dyDescent="0.2">
      <c r="A1436" s="55">
        <v>1375</v>
      </c>
      <c r="B1436" s="1232">
        <f>'Expenditures 15-22'!D264</f>
        <v>45557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53903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82368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1557</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28465</v>
      </c>
      <c r="C1474" s="14" t="s">
        <v>672</v>
      </c>
      <c r="D1474" s="14" t="str">
        <f t="shared" si="22"/>
        <v>Error?</v>
      </c>
    </row>
    <row r="1475" spans="1:4" x14ac:dyDescent="0.2">
      <c r="A1475" s="55">
        <v>1414</v>
      </c>
      <c r="B1475" s="1232">
        <f>'Expenditures 15-22'!K226</f>
        <v>621</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4946</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774</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6341</v>
      </c>
      <c r="C1481" s="14" t="s">
        <v>672</v>
      </c>
      <c r="D1481" s="14" t="str">
        <f t="shared" si="22"/>
        <v>Error?</v>
      </c>
    </row>
    <row r="1482" spans="1:4" x14ac:dyDescent="0.2">
      <c r="A1482" s="55">
        <v>1421</v>
      </c>
      <c r="B1482" s="1232">
        <f>'Expenditures 15-22'!K234</f>
        <v>80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80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1093</v>
      </c>
      <c r="C1487" s="14" t="s">
        <v>672</v>
      </c>
      <c r="D1487" s="14" t="str">
        <f t="shared" si="22"/>
        <v>Error?</v>
      </c>
    </row>
    <row r="1488" spans="1:4" x14ac:dyDescent="0.2">
      <c r="A1488" s="55">
        <v>1427</v>
      </c>
      <c r="B1488" s="1232">
        <f>'Expenditures 15-22'!K251</f>
        <v>1093</v>
      </c>
      <c r="C1488" s="14" t="s">
        <v>672</v>
      </c>
      <c r="D1488" s="14" t="str">
        <f t="shared" si="22"/>
        <v>Error?</v>
      </c>
    </row>
    <row r="1489" spans="1:4" x14ac:dyDescent="0.2">
      <c r="A1489" s="55">
        <v>1428</v>
      </c>
      <c r="B1489" s="1232">
        <f>'Expenditures 15-22'!K253</f>
        <v>832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832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9152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10868</v>
      </c>
      <c r="C1495" s="14" t="s">
        <v>672</v>
      </c>
      <c r="D1495" s="14" t="str">
        <f t="shared" si="22"/>
        <v>Error?</v>
      </c>
    </row>
    <row r="1496" spans="1:4" x14ac:dyDescent="0.2">
      <c r="A1496" s="55">
        <v>1435</v>
      </c>
      <c r="B1496" s="1232">
        <f>'Expenditures 15-22'!K261</f>
        <v>12484</v>
      </c>
      <c r="C1496" s="14" t="s">
        <v>672</v>
      </c>
      <c r="D1496" s="14" t="str">
        <f t="shared" si="22"/>
        <v>Error?</v>
      </c>
    </row>
    <row r="1497" spans="1:4" x14ac:dyDescent="0.2">
      <c r="A1497" s="55">
        <v>1436</v>
      </c>
      <c r="B1497" s="1232">
        <f>'Expenditures 15-22'!K262</f>
        <v>8444</v>
      </c>
      <c r="C1497" s="14" t="s">
        <v>672</v>
      </c>
      <c r="D1497" s="14" t="str">
        <f t="shared" si="22"/>
        <v>Error?</v>
      </c>
    </row>
    <row r="1498" spans="1:4" x14ac:dyDescent="0.2">
      <c r="A1498" s="55">
        <v>1437</v>
      </c>
      <c r="B1498" s="1232">
        <f>'Expenditures 15-22'!K263</f>
        <v>4609</v>
      </c>
      <c r="C1498" s="14" t="s">
        <v>672</v>
      </c>
      <c r="D1498" s="14" t="str">
        <f t="shared" si="22"/>
        <v>Error?</v>
      </c>
    </row>
    <row r="1499" spans="1:4" x14ac:dyDescent="0.2">
      <c r="A1499" s="83">
        <v>1438</v>
      </c>
      <c r="D1499" s="14" t="str">
        <f t="shared" si="22"/>
        <v>OK</v>
      </c>
    </row>
    <row r="1500" spans="1:4" x14ac:dyDescent="0.2">
      <c r="A1500" s="55">
        <v>1439</v>
      </c>
      <c r="B1500" s="1232">
        <f>'Expenditures 15-22'!K264</f>
        <v>45557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53903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82368</v>
      </c>
      <c r="C1517" s="14" t="s">
        <v>672</v>
      </c>
      <c r="D1517" s="14" t="str">
        <f t="shared" si="22"/>
        <v>Error?</v>
      </c>
    </row>
    <row r="1518" spans="1:4" x14ac:dyDescent="0.2">
      <c r="A1518" s="55">
        <v>1457</v>
      </c>
      <c r="B1518" s="1232">
        <f>'Expenditures 15-22'!K289</f>
        <v>18038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223892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123788</v>
      </c>
      <c r="C1630" s="14" t="s">
        <v>672</v>
      </c>
      <c r="D1630" s="14" t="str">
        <f t="shared" si="24"/>
        <v>Error?</v>
      </c>
    </row>
    <row r="1631" spans="1:4" x14ac:dyDescent="0.2">
      <c r="A1631" s="55">
        <v>1570</v>
      </c>
      <c r="B1631" s="1232">
        <f>'Acct Summary 7-8'!D79</f>
        <v>151129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175649</v>
      </c>
      <c r="C1644" s="14" t="s">
        <v>672</v>
      </c>
      <c r="D1644" s="14" t="str">
        <f t="shared" si="24"/>
        <v>Error?</v>
      </c>
    </row>
    <row r="1645" spans="1:4" x14ac:dyDescent="0.2">
      <c r="A1645" s="55">
        <v>1584</v>
      </c>
      <c r="B1645" s="1232">
        <f>'Acct Summary 7-8'!E79</f>
        <v>27498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28207</v>
      </c>
      <c r="C1658" s="14" t="s">
        <v>672</v>
      </c>
      <c r="D1658" s="14" t="str">
        <f t="shared" si="24"/>
        <v>Error?</v>
      </c>
    </row>
    <row r="1659" spans="1:4" x14ac:dyDescent="0.2">
      <c r="A1659" s="55">
        <v>1598</v>
      </c>
      <c r="B1659" s="1232">
        <f>'Acct Summary 7-8'!F79</f>
        <v>272380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239262</v>
      </c>
      <c r="C1672" s="14" t="s">
        <v>672</v>
      </c>
      <c r="D1672" s="14" t="str">
        <f t="shared" si="25"/>
        <v>Error?</v>
      </c>
    </row>
    <row r="1673" spans="1:4" x14ac:dyDescent="0.2">
      <c r="A1673" s="55">
        <v>1612</v>
      </c>
      <c r="B1673" s="1232">
        <f>'Acct Summary 7-8'!G79</f>
        <v>54433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72471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152860</v>
      </c>
      <c r="C1744" s="14" t="s">
        <v>672</v>
      </c>
      <c r="D1744" s="14" t="str">
        <f t="shared" si="26"/>
        <v>Error?</v>
      </c>
    </row>
    <row r="1745" spans="1:5" x14ac:dyDescent="0.2">
      <c r="A1745" s="55">
        <v>1684</v>
      </c>
      <c r="B1745" s="1232">
        <f>'Tax Sched 24'!B5</f>
        <v>41605</v>
      </c>
      <c r="C1745" s="14" t="s">
        <v>672</v>
      </c>
      <c r="D1745" s="14" t="str">
        <f t="shared" si="26"/>
        <v>Error?</v>
      </c>
    </row>
    <row r="1746" spans="1:5" x14ac:dyDescent="0.2">
      <c r="A1746" s="55">
        <v>1685</v>
      </c>
      <c r="B1746" s="1232">
        <f>'Tax Sched 24'!B6</f>
        <v>99107</v>
      </c>
      <c r="C1746" s="14" t="s">
        <v>672</v>
      </c>
      <c r="D1746" s="14" t="str">
        <f t="shared" si="26"/>
        <v>Error?</v>
      </c>
    </row>
    <row r="1747" spans="1:5" x14ac:dyDescent="0.2">
      <c r="A1747" s="55">
        <v>1686</v>
      </c>
      <c r="B1747" s="1232">
        <f>'Tax Sched 24'!B7</f>
        <v>19970</v>
      </c>
      <c r="C1747" s="14" t="s">
        <v>672</v>
      </c>
      <c r="D1747" s="14" t="str">
        <f t="shared" si="26"/>
        <v>Error?</v>
      </c>
    </row>
    <row r="1748" spans="1:5" x14ac:dyDescent="0.2">
      <c r="A1748" s="55">
        <v>1687</v>
      </c>
      <c r="B1748" s="1232">
        <f>'Tax Sched 24'!B8</f>
        <v>44780</v>
      </c>
      <c r="C1748" s="14" t="s">
        <v>672</v>
      </c>
      <c r="D1748" s="14" t="str">
        <f t="shared" si="26"/>
        <v>Error?</v>
      </c>
    </row>
    <row r="1749" spans="1:5" x14ac:dyDescent="0.2">
      <c r="A1749" s="55">
        <v>1688</v>
      </c>
      <c r="B1749" s="1232">
        <f>'Tax Sched 24'!B10</f>
        <v>8396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45421</v>
      </c>
      <c r="C1752" s="14" t="s">
        <v>672</v>
      </c>
      <c r="D1752" s="14" t="str">
        <f t="shared" si="26"/>
        <v>Error?</v>
      </c>
    </row>
    <row r="1753" spans="1:5" x14ac:dyDescent="0.2">
      <c r="A1753" s="55">
        <v>1692</v>
      </c>
      <c r="B1753" s="1232">
        <f>'Tax Sched 24'!B12</f>
        <v>8321</v>
      </c>
      <c r="C1753" s="14" t="s">
        <v>672</v>
      </c>
      <c r="D1753" s="14" t="str">
        <f t="shared" si="26"/>
        <v>Error?</v>
      </c>
    </row>
    <row r="1754" spans="1:5" x14ac:dyDescent="0.2">
      <c r="A1754" s="55">
        <v>1693</v>
      </c>
      <c r="B1754" s="1232">
        <f>'Tax Sched 24'!B14</f>
        <v>3342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476903</v>
      </c>
      <c r="C1759" s="14" t="s">
        <v>672</v>
      </c>
      <c r="D1759" s="14" t="str">
        <f t="shared" si="26"/>
        <v>Error?</v>
      </c>
    </row>
    <row r="1760" spans="1:5" x14ac:dyDescent="0.2">
      <c r="A1760" s="55">
        <v>1699</v>
      </c>
      <c r="B1760" s="1232">
        <f>'Tax Sched 24'!D4</f>
        <v>152860</v>
      </c>
      <c r="C1760" s="14" t="s">
        <v>672</v>
      </c>
      <c r="D1760" s="14" t="str">
        <f t="shared" si="26"/>
        <v>Error?</v>
      </c>
    </row>
    <row r="1761" spans="1:5" x14ac:dyDescent="0.2">
      <c r="A1761" s="55">
        <v>1700</v>
      </c>
      <c r="B1761" s="1232">
        <f>'Tax Sched 24'!D5</f>
        <v>41605</v>
      </c>
      <c r="C1761" s="14" t="s">
        <v>672</v>
      </c>
      <c r="D1761" s="14" t="str">
        <f t="shared" si="26"/>
        <v>Error?</v>
      </c>
    </row>
    <row r="1762" spans="1:5" s="80" customFormat="1" x14ac:dyDescent="0.2">
      <c r="A1762" s="55">
        <v>1701</v>
      </c>
      <c r="B1762" s="1232">
        <f>'Tax Sched 24'!D6</f>
        <v>99107</v>
      </c>
      <c r="C1762" s="14" t="s">
        <v>672</v>
      </c>
      <c r="D1762" s="14" t="str">
        <f t="shared" si="26"/>
        <v>Error?</v>
      </c>
      <c r="E1762" s="81"/>
    </row>
    <row r="1763" spans="1:5" x14ac:dyDescent="0.2">
      <c r="A1763" s="55">
        <v>1702</v>
      </c>
      <c r="B1763" s="1232">
        <f>'Tax Sched 24'!D7</f>
        <v>19970</v>
      </c>
      <c r="C1763" s="14" t="s">
        <v>672</v>
      </c>
      <c r="D1763" s="14" t="str">
        <f t="shared" si="26"/>
        <v>Error?</v>
      </c>
    </row>
    <row r="1764" spans="1:5" x14ac:dyDescent="0.2">
      <c r="A1764" s="55">
        <v>1703</v>
      </c>
      <c r="B1764" s="1232">
        <f>'Tax Sched 24'!D8</f>
        <v>44780</v>
      </c>
      <c r="C1764" s="14" t="s">
        <v>672</v>
      </c>
      <c r="D1764" s="14" t="str">
        <f t="shared" si="26"/>
        <v>Error?</v>
      </c>
    </row>
    <row r="1765" spans="1:5" x14ac:dyDescent="0.2">
      <c r="A1765" s="55">
        <v>1704</v>
      </c>
      <c r="B1765" s="1232">
        <f>'Tax Sched 24'!D10</f>
        <v>8396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45421</v>
      </c>
      <c r="C1768" s="14" t="s">
        <v>672</v>
      </c>
      <c r="D1768" s="14" t="str">
        <f t="shared" si="26"/>
        <v>Error?</v>
      </c>
    </row>
    <row r="1769" spans="1:5" x14ac:dyDescent="0.2">
      <c r="A1769" s="55">
        <v>1708</v>
      </c>
      <c r="B1769" s="1232">
        <f>'Tax Sched 24'!D12</f>
        <v>8321</v>
      </c>
      <c r="C1769" s="14" t="s">
        <v>672</v>
      </c>
      <c r="D1769" s="14" t="str">
        <f t="shared" si="26"/>
        <v>Error?</v>
      </c>
    </row>
    <row r="1770" spans="1:5" x14ac:dyDescent="0.2">
      <c r="A1770" s="55">
        <v>1709</v>
      </c>
      <c r="B1770" s="1232">
        <f>'Tax Sched 24'!D14</f>
        <v>3342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476903</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500000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3342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3342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3342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7000</v>
      </c>
      <c r="D2008" s="14" t="str">
        <f t="shared" si="30"/>
        <v>Error?</v>
      </c>
    </row>
    <row r="2009" spans="1:4" x14ac:dyDescent="0.2">
      <c r="A2009" s="55">
        <v>1948</v>
      </c>
      <c r="B2009" s="1232">
        <f>'Cap Outlay Deprec 27'!C8</f>
        <v>3948516</v>
      </c>
      <c r="D2009" s="14" t="str">
        <f t="shared" si="30"/>
        <v>Error?</v>
      </c>
    </row>
    <row r="2010" spans="1:4" x14ac:dyDescent="0.2">
      <c r="A2010" s="55">
        <v>1949</v>
      </c>
      <c r="B2010" s="1232">
        <f>'Cap Outlay Deprec 27'!C10</f>
        <v>248248</v>
      </c>
      <c r="D2010" s="14" t="str">
        <f t="shared" si="30"/>
        <v>Error?</v>
      </c>
    </row>
    <row r="2011" spans="1:4" x14ac:dyDescent="0.2">
      <c r="A2011" s="55">
        <v>1950</v>
      </c>
      <c r="B2011" s="1232">
        <f>'Cap Outlay Deprec 27'!C12</f>
        <v>528493</v>
      </c>
      <c r="D2011" s="14" t="str">
        <f t="shared" si="30"/>
        <v>Error?</v>
      </c>
    </row>
    <row r="2012" spans="1:4" x14ac:dyDescent="0.2">
      <c r="A2012" s="55">
        <v>1951</v>
      </c>
      <c r="B2012" s="1232">
        <f>'Cap Outlay Deprec 27'!C13</f>
        <v>512719</v>
      </c>
      <c r="D2012" s="14" t="str">
        <f t="shared" si="30"/>
        <v>Error?</v>
      </c>
    </row>
    <row r="2013" spans="1:4" x14ac:dyDescent="0.2">
      <c r="A2013" s="55">
        <v>1952</v>
      </c>
      <c r="B2013" s="1232">
        <f>'Cap Outlay Deprec 27'!C16</f>
        <v>5244976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4537</v>
      </c>
      <c r="D2017" s="14" t="str">
        <f t="shared" si="30"/>
        <v>Error?</v>
      </c>
    </row>
    <row r="2018" spans="1:4" x14ac:dyDescent="0.2">
      <c r="A2018" s="55">
        <v>1957</v>
      </c>
      <c r="B2018" s="1232">
        <f>'Cap Outlay Deprec 27'!D13</f>
        <v>85881</v>
      </c>
      <c r="D2018" s="14" t="str">
        <f t="shared" si="30"/>
        <v>Error?</v>
      </c>
    </row>
    <row r="2019" spans="1:4" x14ac:dyDescent="0.2">
      <c r="A2019" s="55">
        <v>1958</v>
      </c>
      <c r="B2019" s="1232">
        <f>'Cap Outlay Deprec 27'!D16</f>
        <v>90418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63390</v>
      </c>
      <c r="D2024" s="14" t="str">
        <f t="shared" si="30"/>
        <v>Error?</v>
      </c>
    </row>
    <row r="2025" spans="1:4" x14ac:dyDescent="0.2">
      <c r="A2025" s="55">
        <v>1964</v>
      </c>
      <c r="B2025" s="1232">
        <f>'Cap Outlay Deprec 27'!E16</f>
        <v>63390</v>
      </c>
      <c r="C2025" s="14" t="s">
        <v>672</v>
      </c>
      <c r="D2025" s="14" t="str">
        <f t="shared" si="30"/>
        <v>Error?</v>
      </c>
    </row>
    <row r="2026" spans="1:4" x14ac:dyDescent="0.2">
      <c r="A2026" s="55">
        <v>1965</v>
      </c>
      <c r="B2026" s="1232">
        <f>'Cap Outlay Deprec 27'!F5</f>
        <v>7000</v>
      </c>
      <c r="C2026" s="14" t="s">
        <v>672</v>
      </c>
      <c r="D2026" s="14" t="str">
        <f t="shared" si="30"/>
        <v>Error?</v>
      </c>
    </row>
    <row r="2027" spans="1:4" x14ac:dyDescent="0.2">
      <c r="A2027" s="55">
        <v>1966</v>
      </c>
      <c r="B2027" s="1232">
        <f>'Cap Outlay Deprec 27'!F8</f>
        <v>3948516</v>
      </c>
      <c r="C2027" s="14" t="s">
        <v>672</v>
      </c>
      <c r="D2027" s="14" t="str">
        <f t="shared" si="30"/>
        <v>Error?</v>
      </c>
    </row>
    <row r="2028" spans="1:4" x14ac:dyDescent="0.2">
      <c r="A2028" s="55">
        <v>1967</v>
      </c>
      <c r="B2028" s="1232">
        <f>'Cap Outlay Deprec 27'!F10</f>
        <v>248248</v>
      </c>
      <c r="C2028" s="14" t="s">
        <v>672</v>
      </c>
      <c r="D2028" s="14" t="str">
        <f t="shared" si="30"/>
        <v>Error?</v>
      </c>
    </row>
    <row r="2029" spans="1:4" x14ac:dyDescent="0.2">
      <c r="A2029" s="55">
        <v>1968</v>
      </c>
      <c r="B2029" s="1232">
        <f>'Cap Outlay Deprec 27'!F12</f>
        <v>533030</v>
      </c>
      <c r="C2029" s="14" t="s">
        <v>672</v>
      </c>
      <c r="D2029" s="14" t="str">
        <f t="shared" si="30"/>
        <v>Error?</v>
      </c>
    </row>
    <row r="2030" spans="1:4" x14ac:dyDescent="0.2">
      <c r="A2030" s="55">
        <v>1969</v>
      </c>
      <c r="B2030" s="1232">
        <f>'Cap Outlay Deprec 27'!F13</f>
        <v>535210</v>
      </c>
      <c r="C2030" s="14" t="s">
        <v>672</v>
      </c>
      <c r="D2030" s="14" t="str">
        <f t="shared" si="30"/>
        <v>Error?</v>
      </c>
    </row>
    <row r="2031" spans="1:4" x14ac:dyDescent="0.2">
      <c r="A2031" s="55">
        <v>1970</v>
      </c>
      <c r="B2031" s="1232">
        <f>'Cap Outlay Deprec 27'!F16</f>
        <v>5272004</v>
      </c>
      <c r="C2031" s="14" t="s">
        <v>672</v>
      </c>
      <c r="D2031" s="14" t="str">
        <f t="shared" si="30"/>
        <v>Error?</v>
      </c>
    </row>
    <row r="2032" spans="1:4" x14ac:dyDescent="0.2">
      <c r="A2032" s="83">
        <v>1971</v>
      </c>
      <c r="D2032" s="14" t="str">
        <f t="shared" si="30"/>
        <v>OK</v>
      </c>
    </row>
    <row r="2033" spans="1:4" x14ac:dyDescent="0.2">
      <c r="A2033" s="55">
        <v>1972</v>
      </c>
      <c r="B2033" s="1232">
        <f>'Cap Outlay Deprec 27'!H8</f>
        <v>1243842</v>
      </c>
      <c r="D2033" s="14" t="str">
        <f t="shared" si="30"/>
        <v>Error?</v>
      </c>
    </row>
    <row r="2034" spans="1:4" x14ac:dyDescent="0.2">
      <c r="A2034" s="55">
        <v>1973</v>
      </c>
      <c r="B2034" s="1232">
        <f>'Cap Outlay Deprec 27'!H10</f>
        <v>185919</v>
      </c>
      <c r="D2034" s="14" t="str">
        <f t="shared" si="30"/>
        <v>Error?</v>
      </c>
    </row>
    <row r="2035" spans="1:4" x14ac:dyDescent="0.2">
      <c r="A2035" s="55">
        <v>1974</v>
      </c>
      <c r="B2035" s="1232">
        <f>'Cap Outlay Deprec 27'!H12</f>
        <v>486058</v>
      </c>
      <c r="D2035" s="14" t="str">
        <f t="shared" si="30"/>
        <v>Error?</v>
      </c>
    </row>
    <row r="2036" spans="1:4" x14ac:dyDescent="0.2">
      <c r="A2036" s="55">
        <v>1975</v>
      </c>
      <c r="B2036" s="1232">
        <f>'Cap Outlay Deprec 27'!H13</f>
        <v>416174</v>
      </c>
      <c r="D2036" s="14" t="str">
        <f t="shared" si="30"/>
        <v>Error?</v>
      </c>
    </row>
    <row r="2037" spans="1:4" x14ac:dyDescent="0.2">
      <c r="A2037" s="55">
        <v>1976</v>
      </c>
      <c r="B2037" s="1232">
        <f>'Cap Outlay Deprec 27'!H16</f>
        <v>2331993</v>
      </c>
      <c r="C2037" s="14" t="s">
        <v>672</v>
      </c>
      <c r="D2037" s="14" t="str">
        <f t="shared" si="30"/>
        <v>Error?</v>
      </c>
    </row>
    <row r="2038" spans="1:4" x14ac:dyDescent="0.2">
      <c r="A2038" s="83">
        <v>1977</v>
      </c>
      <c r="D2038" s="14" t="str">
        <f t="shared" si="30"/>
        <v>OK</v>
      </c>
    </row>
    <row r="2039" spans="1:4" x14ac:dyDescent="0.2">
      <c r="A2039" s="55">
        <v>1978</v>
      </c>
      <c r="B2039" s="1232">
        <f>'Cap Outlay Deprec 27'!I8</f>
        <v>79586</v>
      </c>
      <c r="D2039" s="14" t="str">
        <f t="shared" si="30"/>
        <v>Error?</v>
      </c>
    </row>
    <row r="2040" spans="1:4" x14ac:dyDescent="0.2">
      <c r="A2040" s="55">
        <v>1979</v>
      </c>
      <c r="B2040" s="1232">
        <f>'Cap Outlay Deprec 27'!I10</f>
        <v>12294</v>
      </c>
      <c r="D2040" s="14" t="str">
        <f t="shared" si="30"/>
        <v>Error?</v>
      </c>
    </row>
    <row r="2041" spans="1:4" x14ac:dyDescent="0.2">
      <c r="A2041" s="55">
        <v>1980</v>
      </c>
      <c r="B2041" s="1232">
        <f>'Cap Outlay Deprec 27'!I12</f>
        <v>18230</v>
      </c>
      <c r="D2041" s="14" t="str">
        <f t="shared" si="30"/>
        <v>Error?</v>
      </c>
    </row>
    <row r="2042" spans="1:4" x14ac:dyDescent="0.2">
      <c r="A2042" s="55">
        <v>1981</v>
      </c>
      <c r="B2042" s="1232">
        <f>'Cap Outlay Deprec 27'!I13</f>
        <v>72346</v>
      </c>
      <c r="D2042" s="14" t="str">
        <f t="shared" si="30"/>
        <v>Error?</v>
      </c>
    </row>
    <row r="2043" spans="1:4" x14ac:dyDescent="0.2">
      <c r="A2043" s="55">
        <v>1982</v>
      </c>
      <c r="B2043" s="1232">
        <f>'Cap Outlay Deprec 27'!I16</f>
        <v>182456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63390</v>
      </c>
      <c r="D2048" s="14" t="str">
        <f t="shared" si="31"/>
        <v>Error?</v>
      </c>
    </row>
    <row r="2049" spans="1:4" x14ac:dyDescent="0.2">
      <c r="A2049" s="55">
        <v>1988</v>
      </c>
      <c r="B2049" s="1232">
        <f>'Cap Outlay Deprec 27'!J16</f>
        <v>63390</v>
      </c>
      <c r="C2049" s="14" t="s">
        <v>672</v>
      </c>
      <c r="D2049" s="14" t="str">
        <f t="shared" si="31"/>
        <v>Error?</v>
      </c>
    </row>
    <row r="2050" spans="1:4" x14ac:dyDescent="0.2">
      <c r="A2050" s="83">
        <v>1989</v>
      </c>
      <c r="D2050" s="14" t="str">
        <f t="shared" si="31"/>
        <v>OK</v>
      </c>
    </row>
    <row r="2051" spans="1:4" x14ac:dyDescent="0.2">
      <c r="A2051" s="55">
        <v>1990</v>
      </c>
      <c r="B2051" s="1232">
        <f>'Cap Outlay Deprec 27'!K8</f>
        <v>1323428</v>
      </c>
      <c r="C2051" s="14" t="s">
        <v>672</v>
      </c>
      <c r="D2051" s="14" t="str">
        <f t="shared" si="31"/>
        <v>Error?</v>
      </c>
    </row>
    <row r="2052" spans="1:4" x14ac:dyDescent="0.2">
      <c r="A2052" s="55">
        <v>1991</v>
      </c>
      <c r="B2052" s="1232">
        <f>'Cap Outlay Deprec 27'!K10</f>
        <v>198213</v>
      </c>
      <c r="C2052" s="14" t="s">
        <v>672</v>
      </c>
      <c r="D2052" s="14" t="str">
        <f t="shared" si="31"/>
        <v>Error?</v>
      </c>
    </row>
    <row r="2053" spans="1:4" x14ac:dyDescent="0.2">
      <c r="A2053" s="55">
        <v>1992</v>
      </c>
      <c r="B2053" s="1232">
        <f>'Cap Outlay Deprec 27'!K12</f>
        <v>504288</v>
      </c>
      <c r="C2053" s="14" t="s">
        <v>672</v>
      </c>
      <c r="D2053" s="14" t="str">
        <f t="shared" si="31"/>
        <v>Error?</v>
      </c>
    </row>
    <row r="2054" spans="1:4" x14ac:dyDescent="0.2">
      <c r="A2054" s="55">
        <v>1993</v>
      </c>
      <c r="B2054" s="1232">
        <f>'Cap Outlay Deprec 27'!K13</f>
        <v>425130</v>
      </c>
      <c r="C2054" s="14" t="s">
        <v>672</v>
      </c>
      <c r="D2054" s="14" t="str">
        <f t="shared" si="31"/>
        <v>Error?</v>
      </c>
    </row>
    <row r="2055" spans="1:4" x14ac:dyDescent="0.2">
      <c r="A2055" s="55">
        <v>1994</v>
      </c>
      <c r="B2055" s="1232">
        <f>'Cap Outlay Deprec 27'!K16</f>
        <v>2451059</v>
      </c>
      <c r="C2055" s="14" t="s">
        <v>672</v>
      </c>
      <c r="D2055" s="14" t="str">
        <f t="shared" si="31"/>
        <v>Error?</v>
      </c>
    </row>
    <row r="2056" spans="1:4" x14ac:dyDescent="0.2">
      <c r="A2056" s="55">
        <v>1995</v>
      </c>
      <c r="B2056" s="1232">
        <f>'Cap Outlay Deprec 27'!L5</f>
        <v>7000</v>
      </c>
      <c r="C2056" s="14" t="s">
        <v>672</v>
      </c>
      <c r="D2056" s="14" t="str">
        <f t="shared" si="31"/>
        <v>Error?</v>
      </c>
    </row>
    <row r="2057" spans="1:4" x14ac:dyDescent="0.2">
      <c r="A2057" s="55">
        <v>1996</v>
      </c>
      <c r="B2057" s="1232">
        <f>'Cap Outlay Deprec 27'!L8</f>
        <v>2625088</v>
      </c>
      <c r="C2057" s="14" t="s">
        <v>672</v>
      </c>
      <c r="D2057" s="14" t="str">
        <f t="shared" si="31"/>
        <v>Error?</v>
      </c>
    </row>
    <row r="2058" spans="1:4" x14ac:dyDescent="0.2">
      <c r="A2058" s="55">
        <v>1997</v>
      </c>
      <c r="B2058" s="1232">
        <f>'Cap Outlay Deprec 27'!L10</f>
        <v>50035</v>
      </c>
      <c r="C2058" s="14" t="s">
        <v>672</v>
      </c>
      <c r="D2058" s="14" t="str">
        <f t="shared" si="31"/>
        <v>Error?</v>
      </c>
    </row>
    <row r="2059" spans="1:4" x14ac:dyDescent="0.2">
      <c r="A2059" s="55">
        <v>1998</v>
      </c>
      <c r="B2059" s="1232">
        <f>'Cap Outlay Deprec 27'!L12</f>
        <v>28742</v>
      </c>
      <c r="C2059" s="14" t="s">
        <v>672</v>
      </c>
      <c r="D2059" s="14" t="str">
        <f t="shared" si="31"/>
        <v>Error?</v>
      </c>
    </row>
    <row r="2060" spans="1:4" x14ac:dyDescent="0.2">
      <c r="A2060" s="55">
        <v>1999</v>
      </c>
      <c r="B2060" s="1232">
        <f>'Cap Outlay Deprec 27'!L13</f>
        <v>110080</v>
      </c>
      <c r="C2060" s="14" t="s">
        <v>672</v>
      </c>
      <c r="D2060" s="14" t="str">
        <f t="shared" si="31"/>
        <v>Error?</v>
      </c>
    </row>
    <row r="2061" spans="1:4" x14ac:dyDescent="0.2">
      <c r="A2061" s="55">
        <v>2000</v>
      </c>
      <c r="B2061" s="1232">
        <f>'Cap Outlay Deprec 27'!L16</f>
        <v>2820945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29497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20000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299961</v>
      </c>
      <c r="C2551" s="14" t="s">
        <v>672</v>
      </c>
      <c r="D2551" s="14" t="str">
        <f t="shared" si="38"/>
        <v>Error?</v>
      </c>
    </row>
    <row r="2552" spans="1:4" x14ac:dyDescent="0.2">
      <c r="A2552" s="83">
        <v>2491</v>
      </c>
      <c r="D2552" s="14" t="str">
        <f t="shared" si="38"/>
        <v>OK</v>
      </c>
    </row>
    <row r="2553" spans="1:4" x14ac:dyDescent="0.2">
      <c r="A2553" s="55">
        <v>2492</v>
      </c>
      <c r="B2553" s="1232">
        <f>'Acct Summary 7-8'!C6</f>
        <v>1184408</v>
      </c>
      <c r="C2553" s="14" t="s">
        <v>672</v>
      </c>
      <c r="D2553" s="14" t="str">
        <f t="shared" si="38"/>
        <v>Error?</v>
      </c>
    </row>
    <row r="2554" spans="1:4" x14ac:dyDescent="0.2">
      <c r="A2554" s="55">
        <v>2493</v>
      </c>
      <c r="B2554" s="1232">
        <f>'Acct Summary 7-8'!C7</f>
        <v>187565</v>
      </c>
      <c r="C2554" s="14" t="s">
        <v>672</v>
      </c>
      <c r="D2554" s="14" t="str">
        <f t="shared" si="38"/>
        <v>Error?</v>
      </c>
    </row>
    <row r="2555" spans="1:4" x14ac:dyDescent="0.2">
      <c r="A2555" s="55">
        <v>2494</v>
      </c>
      <c r="B2555" s="1232">
        <f>'Acct Summary 7-8'!C8</f>
        <v>1671934</v>
      </c>
      <c r="C2555" s="14" t="s">
        <v>672</v>
      </c>
      <c r="D2555" s="14" t="str">
        <f t="shared" si="38"/>
        <v>Error?</v>
      </c>
    </row>
    <row r="2556" spans="1:4" x14ac:dyDescent="0.2">
      <c r="A2556" s="55">
        <v>2495</v>
      </c>
      <c r="B2556" s="1232">
        <f>'Acct Summary 7-8'!C12</f>
        <v>1049037</v>
      </c>
      <c r="C2556" s="14" t="s">
        <v>672</v>
      </c>
      <c r="D2556" s="14" t="str">
        <f t="shared" si="38"/>
        <v>Error?</v>
      </c>
    </row>
    <row r="2557" spans="1:4" x14ac:dyDescent="0.2">
      <c r="A2557" s="55">
        <v>2496</v>
      </c>
      <c r="B2557" s="1232">
        <f>'Acct Summary 7-8'!C13</f>
        <v>713504</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29497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1792038</v>
      </c>
      <c r="C2561" s="14" t="s">
        <v>672</v>
      </c>
      <c r="D2561" s="14" t="str">
        <f t="shared" si="39"/>
        <v>Error?</v>
      </c>
    </row>
    <row r="2562" spans="1:4" x14ac:dyDescent="0.2">
      <c r="A2562" s="55">
        <v>2501</v>
      </c>
      <c r="B2562" s="1232">
        <f>'Acct Summary 7-8'!C20</f>
        <v>-120104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48772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48772</v>
      </c>
      <c r="C2568" s="14" t="s">
        <v>672</v>
      </c>
      <c r="D2568" s="14" t="str">
        <f t="shared" si="39"/>
        <v>Error?</v>
      </c>
    </row>
    <row r="2569" spans="1:4" x14ac:dyDescent="0.2">
      <c r="A2569" s="55">
        <v>2508</v>
      </c>
      <c r="B2569" s="1232">
        <f>'Acct Summary 7-8'!D13</f>
        <v>24252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24252</v>
      </c>
      <c r="C2573" s="14" t="s">
        <v>672</v>
      </c>
      <c r="D2573" s="14" t="str">
        <f t="shared" si="39"/>
        <v>Error?</v>
      </c>
    </row>
    <row r="2574" spans="1:4" x14ac:dyDescent="0.2">
      <c r="A2574" s="55">
        <v>2513</v>
      </c>
      <c r="B2574" s="1232">
        <f>'Acct Summary 7-8'!D20</f>
        <v>24520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27417</v>
      </c>
      <c r="C2591" s="14" t="s">
        <v>672</v>
      </c>
      <c r="D2591" s="14" t="str">
        <f t="shared" si="39"/>
        <v>Error?</v>
      </c>
    </row>
    <row r="2592" spans="1:4" x14ac:dyDescent="0.2">
      <c r="A2592" s="83">
        <v>2531</v>
      </c>
      <c r="D2592" s="14" t="str">
        <f t="shared" si="39"/>
        <v>OK</v>
      </c>
    </row>
    <row r="2593" spans="1:4" x14ac:dyDescent="0.2">
      <c r="A2593" s="55">
        <v>2532</v>
      </c>
      <c r="B2593" s="1232">
        <f>'Acct Summary 7-8'!F6</f>
        <v>149633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177050</v>
      </c>
      <c r="C2595" s="14" t="s">
        <v>672</v>
      </c>
      <c r="D2595" s="14" t="str">
        <f t="shared" si="39"/>
        <v>Error?</v>
      </c>
    </row>
    <row r="2596" spans="1:4" x14ac:dyDescent="0.2">
      <c r="A2596" s="55">
        <v>2535</v>
      </c>
      <c r="B2596" s="1232">
        <f>'Acct Summary 7-8'!F13</f>
        <v>210168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210168</v>
      </c>
      <c r="C2600" s="14" t="s">
        <v>672</v>
      </c>
      <c r="D2600" s="14" t="str">
        <f t="shared" si="39"/>
        <v>Error?</v>
      </c>
    </row>
    <row r="2601" spans="1:4" x14ac:dyDescent="0.2">
      <c r="A2601" s="55">
        <v>2540</v>
      </c>
      <c r="B2601" s="1232">
        <f>'Acct Summary 7-8'!F20</f>
        <v>-33118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100406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100406</v>
      </c>
      <c r="C2606" s="14" t="s">
        <v>672</v>
      </c>
      <c r="D2606" s="14" t="str">
        <f t="shared" si="39"/>
        <v>Error?</v>
      </c>
    </row>
    <row r="2607" spans="1:4" x14ac:dyDescent="0.2">
      <c r="A2607" s="55">
        <v>2546</v>
      </c>
      <c r="B2607" s="1232">
        <f>'Acct Summary 7-8'!G12</f>
        <v>28465</v>
      </c>
      <c r="C2607" s="14" t="s">
        <v>672</v>
      </c>
      <c r="D2607" s="14" t="str">
        <f t="shared" si="39"/>
        <v>Error?</v>
      </c>
    </row>
    <row r="2608" spans="1:4" x14ac:dyDescent="0.2">
      <c r="A2608" s="55">
        <v>2547</v>
      </c>
      <c r="B2608" s="1232">
        <f>'Acct Summary 7-8'!G13</f>
        <v>53903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82368</v>
      </c>
      <c r="C2612" s="14" t="s">
        <v>672</v>
      </c>
      <c r="D2612" s="14" t="str">
        <f t="shared" si="39"/>
        <v>Error?</v>
      </c>
    </row>
    <row r="2613" spans="1:4" x14ac:dyDescent="0.2">
      <c r="A2613" s="55">
        <v>2552</v>
      </c>
      <c r="B2613" s="1232">
        <f>'Acct Summary 7-8'!G20</f>
        <v>18038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101319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101319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100610</v>
      </c>
      <c r="C2634" s="14" t="s">
        <v>672</v>
      </c>
      <c r="D2634" s="14" t="str">
        <f t="shared" si="40"/>
        <v>Error?</v>
      </c>
    </row>
    <row r="2635" spans="1:4" x14ac:dyDescent="0.2">
      <c r="A2635" s="55">
        <v>2574</v>
      </c>
      <c r="B2635" s="1232">
        <f>'Acct Summary 7-8'!E17</f>
        <v>100610</v>
      </c>
      <c r="C2635" s="14" t="s">
        <v>672</v>
      </c>
      <c r="D2635" s="14" t="str">
        <f t="shared" si="40"/>
        <v>Error?</v>
      </c>
    </row>
    <row r="2636" spans="1:4" x14ac:dyDescent="0.2">
      <c r="A2636" s="55">
        <v>2575</v>
      </c>
      <c r="B2636" s="1232">
        <f>'Acct Summary 7-8'!E20</f>
        <v>709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29497</v>
      </c>
      <c r="C2789" s="14" t="s">
        <v>672</v>
      </c>
      <c r="D2789" s="14" t="str">
        <f t="shared" si="42"/>
        <v>Error?</v>
      </c>
    </row>
    <row r="2790" spans="1:4" x14ac:dyDescent="0.2">
      <c r="A2790" s="55">
        <v>2729</v>
      </c>
      <c r="B2790" s="1232">
        <f>'Expenditures 15-22'!E102</f>
        <v>29497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219345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8050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219345</v>
      </c>
      <c r="D2912" s="14" t="str">
        <f t="shared" si="44"/>
        <v>Error?</v>
      </c>
    </row>
    <row r="2913" spans="1:4" x14ac:dyDescent="0.2">
      <c r="A2913" s="55">
        <v>2852</v>
      </c>
      <c r="B2913" s="1232">
        <f>'Assets-Liab 5-6'!I41</f>
        <v>219345</v>
      </c>
      <c r="C2913" s="14" t="s">
        <v>672</v>
      </c>
      <c r="D2913" s="14" t="str">
        <f t="shared" si="44"/>
        <v>Error?</v>
      </c>
    </row>
    <row r="2914" spans="1:4" x14ac:dyDescent="0.2">
      <c r="A2914" s="55">
        <v>2853</v>
      </c>
      <c r="B2914" s="1232">
        <f>'Assets-Liab 5-6'!L33</f>
        <v>8050</v>
      </c>
      <c r="D2914" s="14" t="str">
        <f t="shared" si="44"/>
        <v>Error?</v>
      </c>
    </row>
    <row r="2915" spans="1:4" x14ac:dyDescent="0.2">
      <c r="A2915" s="83">
        <v>2854</v>
      </c>
      <c r="D2915" s="14" t="str">
        <f t="shared" si="44"/>
        <v>OK</v>
      </c>
    </row>
    <row r="2916" spans="1:4" x14ac:dyDescent="0.2">
      <c r="A2916" s="55">
        <v>2855</v>
      </c>
      <c r="B2916" s="1232">
        <f>'Assets-Liab 5-6'!L34</f>
        <v>8050</v>
      </c>
      <c r="C2916" s="14" t="s">
        <v>672</v>
      </c>
      <c r="D2916" s="14" t="str">
        <f t="shared" si="44"/>
        <v>Error?</v>
      </c>
    </row>
    <row r="2917" spans="1:4" x14ac:dyDescent="0.2">
      <c r="A2917" s="55">
        <v>2856</v>
      </c>
      <c r="B2917" s="1232">
        <f>'Assets-Liab 5-6'!L41</f>
        <v>8050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29497</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29497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12000</v>
      </c>
      <c r="D3055" s="14" t="str">
        <f t="shared" si="46"/>
        <v>Error?</v>
      </c>
    </row>
    <row r="3056" spans="1:4" x14ac:dyDescent="0.2">
      <c r="A3056" s="55">
        <v>2995</v>
      </c>
      <c r="B3056" s="1232">
        <f>'Expenditures 15-22'!D10</f>
        <v>12151</v>
      </c>
      <c r="D3056" s="14" t="str">
        <f t="shared" si="46"/>
        <v>Error?</v>
      </c>
    </row>
    <row r="3057" spans="1:4" x14ac:dyDescent="0.2">
      <c r="A3057" s="55">
        <v>2996</v>
      </c>
      <c r="B3057" s="1232">
        <f>'Expenditures 15-22'!E10</f>
        <v>25594</v>
      </c>
      <c r="D3057" s="14" t="str">
        <f t="shared" si="46"/>
        <v>Error?</v>
      </c>
    </row>
    <row r="3058" spans="1:4" x14ac:dyDescent="0.2">
      <c r="A3058" s="55">
        <v>2997</v>
      </c>
      <c r="B3058" s="1232">
        <f>'Expenditures 15-22'!F10</f>
        <v>20628</v>
      </c>
      <c r="D3058" s="14" t="str">
        <f t="shared" si="46"/>
        <v>Error?</v>
      </c>
    </row>
    <row r="3059" spans="1:4" x14ac:dyDescent="0.2">
      <c r="A3059" s="55">
        <v>2998</v>
      </c>
      <c r="B3059" s="1232">
        <f>'Expenditures 15-22'!G10</f>
        <v>4537</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74910</v>
      </c>
      <c r="C3062" s="14" t="s">
        <v>672</v>
      </c>
      <c r="D3062" s="14" t="str">
        <f t="shared" si="46"/>
        <v>Error?</v>
      </c>
    </row>
    <row r="3063" spans="1:4" x14ac:dyDescent="0.2">
      <c r="A3063" s="83">
        <v>3002</v>
      </c>
      <c r="D3063" s="14" t="str">
        <f t="shared" si="46"/>
        <v>OK</v>
      </c>
    </row>
    <row r="3064" spans="1:4" x14ac:dyDescent="0.2">
      <c r="A3064" s="55">
        <v>3003</v>
      </c>
      <c r="B3064" s="1232">
        <f>'Expenditures 15-22'!D213</f>
        <v>174</v>
      </c>
      <c r="D3064" s="14" t="str">
        <f t="shared" si="46"/>
        <v>Error?</v>
      </c>
    </row>
    <row r="3065" spans="1:4" x14ac:dyDescent="0.2">
      <c r="A3065" s="55">
        <v>3004</v>
      </c>
      <c r="B3065" s="1232">
        <f>'Expenditures 15-22'!K213</f>
        <v>174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8583</v>
      </c>
      <c r="C3225" s="14" t="s">
        <v>672</v>
      </c>
      <c r="D3225" s="14" t="str">
        <f t="shared" si="49"/>
        <v>Error?</v>
      </c>
    </row>
    <row r="3226" spans="1:4" x14ac:dyDescent="0.2">
      <c r="A3226" s="55">
        <v>3165</v>
      </c>
      <c r="B3226" s="1232">
        <f>'Acct Summary 7-8'!I8</f>
        <v>8583</v>
      </c>
      <c r="C3226" s="14" t="s">
        <v>672</v>
      </c>
      <c r="D3226" s="14" t="str">
        <f t="shared" si="49"/>
        <v>Error?</v>
      </c>
    </row>
    <row r="3227" spans="1:4" x14ac:dyDescent="0.2">
      <c r="A3227" s="55">
        <v>3166</v>
      </c>
      <c r="B3227" s="1232">
        <f>'Acct Summary 7-8'!I20</f>
        <v>8583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20000</v>
      </c>
      <c r="C3232" s="14" t="s">
        <v>672</v>
      </c>
      <c r="D3232" s="14" t="str">
        <f t="shared" si="49"/>
        <v>Error?</v>
      </c>
    </row>
    <row r="3233" spans="1:4" x14ac:dyDescent="0.2">
      <c r="A3233" s="55">
        <v>3172</v>
      </c>
      <c r="B3233" s="1232">
        <f>'Acct Summary 7-8'!C78</f>
        <v>-100104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24520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-33118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18038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709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20000</v>
      </c>
      <c r="C3318" s="14" t="s">
        <v>672</v>
      </c>
      <c r="D3318" s="14" t="str">
        <f t="shared" si="50"/>
        <v>Error?</v>
      </c>
    </row>
    <row r="3319" spans="1:4" x14ac:dyDescent="0.2">
      <c r="A3319" s="55">
        <v>3258</v>
      </c>
      <c r="B3319" s="1232">
        <f>'Acct Summary 7-8'!I77</f>
        <v>-20000</v>
      </c>
      <c r="C3319" s="14" t="s">
        <v>672</v>
      </c>
      <c r="D3319" s="14" t="str">
        <f t="shared" si="50"/>
        <v>Error?</v>
      </c>
    </row>
    <row r="3320" spans="1:4" x14ac:dyDescent="0.2">
      <c r="A3320" s="55">
        <v>3259</v>
      </c>
      <c r="B3320" s="1232">
        <f>'Acct Summary 7-8'!I78</f>
        <v>-11417</v>
      </c>
      <c r="C3320" s="14" t="s">
        <v>672</v>
      </c>
      <c r="D3320" s="14" t="str">
        <f t="shared" si="50"/>
        <v>Error?</v>
      </c>
    </row>
    <row r="3321" spans="1:4" x14ac:dyDescent="0.2">
      <c r="A3321" s="55">
        <v>3260</v>
      </c>
      <c r="B3321" s="1232">
        <f>'Acct Summary 7-8'!I79</f>
        <v>230762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219345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116287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29200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2303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2568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150358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16685</v>
      </c>
      <c r="D3387" s="14" t="str">
        <f t="shared" si="51"/>
        <v>Error?</v>
      </c>
    </row>
    <row r="3388" spans="1:4" x14ac:dyDescent="0.2">
      <c r="A3388" s="55">
        <v>3327</v>
      </c>
      <c r="B3388" s="1232">
        <f>'Expenditures 15-22'!D211</f>
        <v>5394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16685</v>
      </c>
      <c r="C3390" s="14" t="s">
        <v>672</v>
      </c>
      <c r="D3390" s="14" t="str">
        <f t="shared" si="51"/>
        <v>Error?</v>
      </c>
    </row>
    <row r="3391" spans="1:4" x14ac:dyDescent="0.2">
      <c r="A3391" s="55">
        <v>3330</v>
      </c>
      <c r="B3391" s="1232">
        <f>'Expenditures 15-22'!K211</f>
        <v>5394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123788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175649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28207</v>
      </c>
      <c r="D3417" s="14" t="str">
        <f t="shared" si="52"/>
        <v>Error?</v>
      </c>
    </row>
    <row r="3418" spans="1:4" x14ac:dyDescent="0.2">
      <c r="A3418" s="83">
        <v>3357</v>
      </c>
      <c r="D3418" s="14" t="str">
        <f t="shared" si="52"/>
        <v>OK</v>
      </c>
    </row>
    <row r="3419" spans="1:4" x14ac:dyDescent="0.2">
      <c r="A3419" s="55">
        <v>3358</v>
      </c>
      <c r="B3419" s="1232">
        <f>'Assets-Liab 5-6'!F4</f>
        <v>239262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72471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219345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8050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44780</v>
      </c>
      <c r="C3446" s="14" t="s">
        <v>672</v>
      </c>
      <c r="D3446" s="14" t="str">
        <f t="shared" si="52"/>
        <v>Error?</v>
      </c>
    </row>
    <row r="3447" spans="1:4" x14ac:dyDescent="0.2">
      <c r="A3447" s="55">
        <v>3386</v>
      </c>
      <c r="B3447" s="1232">
        <f>'Tax Sched 24'!D16</f>
        <v>44780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8899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8899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8899</v>
      </c>
      <c r="D3567" s="14" t="str">
        <f t="shared" si="54"/>
        <v>Error?</v>
      </c>
    </row>
    <row r="3568" spans="1:4" x14ac:dyDescent="0.2">
      <c r="A3568" s="55">
        <v>3507</v>
      </c>
      <c r="B3568" s="1232">
        <f>'Assets-Liab 5-6'!K41</f>
        <v>8899</v>
      </c>
      <c r="C3568" s="14" t="s">
        <v>672</v>
      </c>
      <c r="D3568" s="14" t="str">
        <f t="shared" si="54"/>
        <v>Error?</v>
      </c>
    </row>
    <row r="3569" spans="1:4" x14ac:dyDescent="0.2">
      <c r="A3569" s="55">
        <v>3508</v>
      </c>
      <c r="B3569" s="1232">
        <f>'Acct Summary 7-8'!K4</f>
        <v>8509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8509</v>
      </c>
      <c r="C3571" s="14" t="s">
        <v>672</v>
      </c>
      <c r="D3571" s="14" t="str">
        <f t="shared" si="54"/>
        <v>Error?</v>
      </c>
    </row>
    <row r="3572" spans="1:4" x14ac:dyDescent="0.2">
      <c r="A3572" s="55">
        <v>3511</v>
      </c>
      <c r="B3572" s="1232">
        <f>'Acct Summary 7-8'!K13</f>
        <v>9517</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9517</v>
      </c>
      <c r="C3575" s="14" t="s">
        <v>672</v>
      </c>
      <c r="D3575" s="14" t="str">
        <f t="shared" si="54"/>
        <v>Error?</v>
      </c>
    </row>
    <row r="3576" spans="1:4" x14ac:dyDescent="0.2">
      <c r="A3576" s="55">
        <v>3515</v>
      </c>
      <c r="B3576" s="1232">
        <f>'Acct Summary 7-8'!K20</f>
        <v>-1008</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-1008</v>
      </c>
      <c r="C3588" s="14" t="s">
        <v>672</v>
      </c>
      <c r="D3588" s="14" t="str">
        <f t="shared" si="55"/>
        <v>Error?</v>
      </c>
    </row>
    <row r="3589" spans="1:4" x14ac:dyDescent="0.2">
      <c r="A3589" s="55">
        <v>3528</v>
      </c>
      <c r="B3589" s="1232">
        <f>'Acct Summary 7-8'!K79</f>
        <v>9907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8899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7545</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7545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7545</v>
      </c>
      <c r="C3635" s="14" t="s">
        <v>672</v>
      </c>
      <c r="D3635" s="14" t="str">
        <f t="shared" si="55"/>
        <v>Error?</v>
      </c>
    </row>
    <row r="3636" spans="1:4" x14ac:dyDescent="0.2">
      <c r="A3636" s="55">
        <v>3575</v>
      </c>
      <c r="B3636" s="1232">
        <f>'Expenditures 15-22'!E354</f>
        <v>7545</v>
      </c>
      <c r="C3636" s="14" t="s">
        <v>672</v>
      </c>
      <c r="D3636" s="14" t="str">
        <f t="shared" si="55"/>
        <v>Error?</v>
      </c>
    </row>
    <row r="3637" spans="1:4" x14ac:dyDescent="0.2">
      <c r="A3637" s="83">
        <v>3576</v>
      </c>
      <c r="D3637" s="14" t="str">
        <f t="shared" si="55"/>
        <v>OK</v>
      </c>
    </row>
    <row r="3638" spans="1:4" x14ac:dyDescent="0.2">
      <c r="A3638" s="55">
        <v>3577</v>
      </c>
      <c r="B3638" s="1232">
        <f>'Expenditures 15-22'!F337</f>
        <v>1972</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1972</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1972</v>
      </c>
      <c r="C3642" s="14" t="s">
        <v>672</v>
      </c>
      <c r="D3642" s="14" t="str">
        <f t="shared" si="55"/>
        <v>Error?</v>
      </c>
    </row>
    <row r="3643" spans="1:4" x14ac:dyDescent="0.2">
      <c r="A3643" s="55">
        <v>3582</v>
      </c>
      <c r="B3643" s="1232">
        <f>'Expenditures 15-22'!F354</f>
        <v>1972</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9517</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9517</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9517</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9517</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-1008</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8321</v>
      </c>
      <c r="C3725" s="14" t="s">
        <v>672</v>
      </c>
      <c r="D3725" s="14" t="str">
        <f t="shared" si="57"/>
        <v>Error?</v>
      </c>
    </row>
    <row r="3726" spans="1:4" x14ac:dyDescent="0.2">
      <c r="A3726" s="55">
        <v>3665</v>
      </c>
      <c r="B3726" s="1232">
        <f>'Tax Sched 24'!D13</f>
        <v>8321</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379335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2051269</v>
      </c>
      <c r="C4122" s="14" t="s">
        <v>672</v>
      </c>
      <c r="D4122" s="14" t="str">
        <f t="shared" si="63"/>
        <v>Error?</v>
      </c>
    </row>
    <row r="4123" spans="1:4" x14ac:dyDescent="0.2">
      <c r="A4123" s="55">
        <v>4062</v>
      </c>
      <c r="B4123" s="1232">
        <f>'Acct Summary 7-8'!D10</f>
        <v>48772</v>
      </c>
      <c r="C4123" s="14" t="s">
        <v>672</v>
      </c>
      <c r="D4123" s="14" t="str">
        <f t="shared" si="63"/>
        <v>Error?</v>
      </c>
    </row>
    <row r="4124" spans="1:4" x14ac:dyDescent="0.2">
      <c r="A4124" s="55">
        <v>4063</v>
      </c>
      <c r="B4124" s="1232">
        <f>'Acct Summary 7-8'!E10</f>
        <v>101319</v>
      </c>
      <c r="C4124" s="14" t="s">
        <v>672</v>
      </c>
      <c r="D4124" s="14" t="str">
        <f t="shared" si="63"/>
        <v>Error?</v>
      </c>
    </row>
    <row r="4125" spans="1:4" x14ac:dyDescent="0.2">
      <c r="A4125" s="55">
        <v>4064</v>
      </c>
      <c r="B4125" s="1232">
        <f>'Acct Summary 7-8'!F10</f>
        <v>177050</v>
      </c>
      <c r="C4125" s="14" t="s">
        <v>672</v>
      </c>
      <c r="D4125" s="14" t="str">
        <f t="shared" si="63"/>
        <v>Error?</v>
      </c>
    </row>
    <row r="4126" spans="1:4" x14ac:dyDescent="0.2">
      <c r="A4126" s="55">
        <v>4065</v>
      </c>
      <c r="B4126" s="1232">
        <f>'Acct Summary 7-8'!G10</f>
        <v>100406</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8583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8509</v>
      </c>
      <c r="C4130" s="14" t="s">
        <v>672</v>
      </c>
      <c r="D4130" s="14" t="str">
        <f t="shared" si="63"/>
        <v>Error?</v>
      </c>
    </row>
    <row r="4131" spans="1:4" x14ac:dyDescent="0.2">
      <c r="A4131" s="55">
        <v>4070</v>
      </c>
      <c r="B4131" s="1232">
        <f>'Acct Summary 7-8'!C18</f>
        <v>379335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2171373</v>
      </c>
      <c r="C4136" s="14" t="s">
        <v>672</v>
      </c>
      <c r="D4136" s="14" t="str">
        <f t="shared" si="63"/>
        <v>Error?</v>
      </c>
    </row>
    <row r="4137" spans="1:4" x14ac:dyDescent="0.2">
      <c r="A4137" s="55">
        <v>4076</v>
      </c>
      <c r="B4137" s="1232">
        <f>'Acct Summary 7-8'!D19</f>
        <v>24252</v>
      </c>
      <c r="C4137" s="14" t="s">
        <v>672</v>
      </c>
      <c r="D4137" s="14" t="str">
        <f t="shared" si="63"/>
        <v>Error?</v>
      </c>
    </row>
    <row r="4138" spans="1:4" x14ac:dyDescent="0.2">
      <c r="A4138" s="55">
        <v>4077</v>
      </c>
      <c r="B4138" s="1232">
        <f>'Acct Summary 7-8'!E19</f>
        <v>100610</v>
      </c>
      <c r="C4138" s="14" t="s">
        <v>672</v>
      </c>
      <c r="D4138" s="14" t="str">
        <f t="shared" si="63"/>
        <v>Error?</v>
      </c>
    </row>
    <row r="4139" spans="1:4" x14ac:dyDescent="0.2">
      <c r="A4139" s="55">
        <v>4078</v>
      </c>
      <c r="B4139" s="1232">
        <f>'Acct Summary 7-8'!F19</f>
        <v>210168</v>
      </c>
      <c r="C4139" s="14" t="s">
        <v>672</v>
      </c>
      <c r="D4139" s="14" t="str">
        <f t="shared" si="63"/>
        <v>Error?</v>
      </c>
    </row>
    <row r="4140" spans="1:4" x14ac:dyDescent="0.2">
      <c r="A4140" s="55">
        <v>4079</v>
      </c>
      <c r="B4140" s="1232">
        <f>'Acct Summary 7-8'!G19</f>
        <v>82368</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9517</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425000</v>
      </c>
      <c r="C4171" s="14" t="s">
        <v>672</v>
      </c>
      <c r="D4171" s="14" t="str">
        <f t="shared" si="64"/>
        <v>Error?</v>
      </c>
    </row>
    <row r="4172" spans="1:4" x14ac:dyDescent="0.2">
      <c r="A4172" s="55">
        <v>4111</v>
      </c>
      <c r="B4172" s="1232">
        <f>'Short-Term Long-Term Debt 25'!J49</f>
        <v>396793</v>
      </c>
      <c r="C4172" s="14" t="s">
        <v>672</v>
      </c>
      <c r="D4172" s="14" t="str">
        <f t="shared" si="64"/>
        <v>Error?</v>
      </c>
    </row>
    <row r="4173" spans="1:4" x14ac:dyDescent="0.2">
      <c r="A4173" s="55">
        <v>4112</v>
      </c>
      <c r="B4173" s="1232">
        <f>'Short-Term Long-Term Debt 25'!H49</f>
        <v>75000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920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1290</v>
      </c>
      <c r="C4268" s="14" t="s">
        <v>672</v>
      </c>
      <c r="D4268" s="14" t="str">
        <f t="shared" si="65"/>
        <v>Error?</v>
      </c>
    </row>
    <row r="4269" spans="1:5" x14ac:dyDescent="0.2">
      <c r="A4269" s="91">
        <v>4208</v>
      </c>
      <c r="B4269" s="1232">
        <f>'FP Info 3'!J16</f>
        <v>758044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8891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12149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14191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13870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35923</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17440327</v>
      </c>
      <c r="D4995" s="14" t="str">
        <f t="shared" si="77"/>
        <v>Error?</v>
      </c>
    </row>
    <row r="4996" spans="1:4" x14ac:dyDescent="0.2">
      <c r="A4996" s="91">
        <v>4935</v>
      </c>
      <c r="B4996" s="1232">
        <f>'FP Info 3'!H31</f>
        <v>1203382.5630000001</v>
      </c>
      <c r="D4996" s="14" t="str">
        <f t="shared" si="77"/>
        <v>Error?</v>
      </c>
    </row>
    <row r="4997" spans="1:4" x14ac:dyDescent="0.2">
      <c r="A4997" s="91">
        <v>4936</v>
      </c>
      <c r="B4997" s="1232">
        <f>'FP Info 3'!H37</f>
        <v>425000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8321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152860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161181</v>
      </c>
      <c r="C5066" s="14" t="s">
        <v>672</v>
      </c>
      <c r="D5066" s="14" t="str">
        <f t="shared" si="78"/>
        <v>Error?</v>
      </c>
    </row>
    <row r="5067" spans="1:4" x14ac:dyDescent="0.2">
      <c r="A5067" s="55">
        <v>5006</v>
      </c>
      <c r="B5067" s="1232">
        <f>'Revenues 9-14'!C14</f>
        <v>3957</v>
      </c>
      <c r="D5067" s="14" t="str">
        <f t="shared" si="78"/>
        <v>Error?</v>
      </c>
    </row>
    <row r="5068" spans="1:4" x14ac:dyDescent="0.2">
      <c r="A5068" s="55">
        <v>5007</v>
      </c>
      <c r="B5068" s="1232">
        <f>'Revenues 9-14'!C15</f>
        <v>43171</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61</v>
      </c>
      <c r="D5070" s="14" t="str">
        <f t="shared" si="78"/>
        <v>Error?</v>
      </c>
    </row>
    <row r="5071" spans="1:4" x14ac:dyDescent="0.2">
      <c r="A5071" s="55">
        <v>5010</v>
      </c>
      <c r="B5071" s="1232">
        <f>'Revenues 9-14'!C18</f>
        <v>47189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0</v>
      </c>
      <c r="C5090" s="14" t="s">
        <v>672</v>
      </c>
      <c r="D5090" s="14" t="str">
        <f t="shared" si="78"/>
        <v>Error?</v>
      </c>
    </row>
    <row r="5091" spans="1:4" x14ac:dyDescent="0.2">
      <c r="A5091" s="55">
        <v>5030</v>
      </c>
      <c r="B5091" s="1232">
        <f>'Revenues 9-14'!C70</f>
        <v>1003</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2986</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20476</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3255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3255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2000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48725</v>
      </c>
      <c r="D5118" s="14" t="str">
        <f t="shared" si="78"/>
        <v>Error?</v>
      </c>
    </row>
    <row r="5119" spans="1:4" x14ac:dyDescent="0.2">
      <c r="A5119" s="55">
        <v>5058</v>
      </c>
      <c r="B5119" s="1232">
        <f>'Revenues 9-14'!C107</f>
        <v>17135</v>
      </c>
      <c r="D5119" s="14" t="str">
        <f t="shared" ref="D5119:D5182" si="79">IF(ISBLANK(B5119),"OK",IF(A5119-B5119=0,"OK","Error?"))</f>
        <v>Error?</v>
      </c>
    </row>
    <row r="5120" spans="1:4" x14ac:dyDescent="0.2">
      <c r="A5120" s="55">
        <v>5059</v>
      </c>
      <c r="B5120" s="1232">
        <f>'Revenues 9-14'!C108</f>
        <v>67860</v>
      </c>
      <c r="C5120" s="14" t="s">
        <v>672</v>
      </c>
      <c r="D5120" s="14" t="str">
        <f t="shared" si="79"/>
        <v>Error?</v>
      </c>
    </row>
    <row r="5121" spans="1:4" x14ac:dyDescent="0.2">
      <c r="A5121" s="55">
        <v>5060</v>
      </c>
      <c r="B5121" s="1232">
        <f>'Revenues 9-14'!C109</f>
        <v>299961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978734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1014657</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31078</v>
      </c>
      <c r="D5134" s="14" t="str">
        <f t="shared" si="79"/>
        <v>Error?</v>
      </c>
    </row>
    <row r="5135" spans="1:4" x14ac:dyDescent="0.2">
      <c r="A5135" s="55">
        <v>5074</v>
      </c>
      <c r="B5135" s="1232">
        <f>'Revenues 9-14'!C126</f>
        <v>46894</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77972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493</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90536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169751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1184408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48055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15326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63381</v>
      </c>
      <c r="C5246" s="14" t="s">
        <v>672</v>
      </c>
      <c r="D5246" s="14" t="str">
        <f t="shared" si="80"/>
        <v>Error?</v>
      </c>
    </row>
    <row r="5247" spans="1:4" x14ac:dyDescent="0.2">
      <c r="A5247" s="55">
        <v>5186</v>
      </c>
      <c r="B5247" s="1232">
        <f>'Revenues 9-14'!C203</f>
        <v>75083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75083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187565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187565</v>
      </c>
      <c r="C5326" s="14" t="s">
        <v>672</v>
      </c>
      <c r="D5326" s="14" t="str">
        <f t="shared" si="82"/>
        <v>Error?</v>
      </c>
    </row>
    <row r="5327" spans="1:4" x14ac:dyDescent="0.2">
      <c r="A5327" s="55">
        <v>5266</v>
      </c>
      <c r="B5327" s="1232">
        <f>'Revenues 9-14'!C275</f>
        <v>1671934</v>
      </c>
      <c r="C5327" s="14" t="s">
        <v>672</v>
      </c>
      <c r="D5327" s="14" t="str">
        <f t="shared" si="82"/>
        <v>Error?</v>
      </c>
    </row>
    <row r="5328" spans="1:4" x14ac:dyDescent="0.2">
      <c r="A5328" s="55">
        <v>5267</v>
      </c>
      <c r="B5328" s="1232">
        <f>'Revenues 9-14'!D5</f>
        <v>41605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3342</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44947</v>
      </c>
      <c r="C5334" s="14" t="s">
        <v>672</v>
      </c>
      <c r="D5334" s="14" t="str">
        <f t="shared" si="82"/>
        <v>Error?</v>
      </c>
    </row>
    <row r="5335" spans="1:4" x14ac:dyDescent="0.2">
      <c r="A5335" s="55">
        <v>5274</v>
      </c>
      <c r="B5335" s="1232">
        <f>'Revenues 9-14'!D14</f>
        <v>993</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14</v>
      </c>
      <c r="D5338" s="14" t="str">
        <f t="shared" si="82"/>
        <v>Error?</v>
      </c>
    </row>
    <row r="5339" spans="1:4" x14ac:dyDescent="0.2">
      <c r="A5339" s="55">
        <v>5278</v>
      </c>
      <c r="B5339" s="1232">
        <f>'Revenues 9-14'!D18</f>
        <v>1007</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2818</v>
      </c>
      <c r="D5354" s="14" t="str">
        <f t="shared" si="82"/>
        <v>Error?</v>
      </c>
    </row>
    <row r="5355" spans="1:4" x14ac:dyDescent="0.2">
      <c r="A5355" s="55">
        <v>5294</v>
      </c>
      <c r="B5355" s="1232">
        <f>'Revenues 9-14'!D108</f>
        <v>2818</v>
      </c>
      <c r="C5355" s="14" t="s">
        <v>672</v>
      </c>
      <c r="D5355" s="14" t="str">
        <f t="shared" si="82"/>
        <v>Error?</v>
      </c>
    </row>
    <row r="5356" spans="1:4" x14ac:dyDescent="0.2">
      <c r="A5356" s="55">
        <v>5295</v>
      </c>
      <c r="B5356" s="1232">
        <f>'Revenues 9-14'!D109</f>
        <v>48772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48772</v>
      </c>
      <c r="C5508" s="14" t="s">
        <v>672</v>
      </c>
      <c r="D5508" s="14" t="str">
        <f t="shared" si="85"/>
        <v>Error?</v>
      </c>
    </row>
    <row r="5509" spans="1:4" x14ac:dyDescent="0.2">
      <c r="A5509" s="55">
        <v>5448</v>
      </c>
      <c r="B5509" s="1232">
        <f>'Revenues 9-14'!E5</f>
        <v>99107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99107</v>
      </c>
      <c r="C5513" s="14" t="s">
        <v>672</v>
      </c>
      <c r="D5513" s="14" t="str">
        <f t="shared" si="85"/>
        <v>Error?</v>
      </c>
    </row>
    <row r="5514" spans="1:4" x14ac:dyDescent="0.2">
      <c r="A5514" s="55">
        <v>5453</v>
      </c>
      <c r="B5514" s="1232">
        <f>'Revenues 9-14'!E14</f>
        <v>2181</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31</v>
      </c>
      <c r="D5517" s="14" t="str">
        <f t="shared" si="85"/>
        <v>Error?</v>
      </c>
    </row>
    <row r="5518" spans="1:4" x14ac:dyDescent="0.2">
      <c r="A5518" s="55">
        <v>5457</v>
      </c>
      <c r="B5518" s="1232">
        <f>'Revenues 9-14'!E18</f>
        <v>2212</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101319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101319</v>
      </c>
      <c r="C5552" s="14" t="s">
        <v>672</v>
      </c>
      <c r="D5552" s="14" t="str">
        <f t="shared" si="85"/>
        <v>Error?</v>
      </c>
    </row>
    <row r="5553" spans="1:4" x14ac:dyDescent="0.2">
      <c r="A5553" s="55">
        <v>5492</v>
      </c>
      <c r="B5553" s="1232">
        <f>'Revenues 9-14'!F5</f>
        <v>19970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19970</v>
      </c>
      <c r="C5557" s="14" t="s">
        <v>672</v>
      </c>
      <c r="D5557" s="14" t="str">
        <f t="shared" si="85"/>
        <v>Error?</v>
      </c>
    </row>
    <row r="5558" spans="1:4" x14ac:dyDescent="0.2">
      <c r="A5558" s="55">
        <v>5497</v>
      </c>
      <c r="B5558" s="1232">
        <f>'Revenues 9-14'!F14</f>
        <v>441</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6</v>
      </c>
      <c r="D5561" s="14" t="str">
        <f t="shared" si="85"/>
        <v>Error?</v>
      </c>
    </row>
    <row r="5562" spans="1:4" x14ac:dyDescent="0.2">
      <c r="A5562" s="55">
        <v>5501</v>
      </c>
      <c r="B5562" s="1232">
        <f>'Revenues 9-14'!F18</f>
        <v>447</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7000</v>
      </c>
      <c r="D5586" s="14" t="str">
        <f t="shared" si="86"/>
        <v>Error?</v>
      </c>
    </row>
    <row r="5587" spans="1:4" x14ac:dyDescent="0.2">
      <c r="A5587" s="55">
        <v>5526</v>
      </c>
      <c r="B5587" s="1232">
        <f>'Revenues 9-14'!F108</f>
        <v>7000</v>
      </c>
      <c r="C5587" s="14" t="s">
        <v>672</v>
      </c>
      <c r="D5587" s="14" t="str">
        <f t="shared" si="86"/>
        <v>Error?</v>
      </c>
    </row>
    <row r="5588" spans="1:4" x14ac:dyDescent="0.2">
      <c r="A5588" s="55">
        <v>5527</v>
      </c>
      <c r="B5588" s="1232">
        <f>'Revenues 9-14'!F109</f>
        <v>27417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149633</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149633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149633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149633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177050</v>
      </c>
      <c r="C5720" s="14" t="s">
        <v>672</v>
      </c>
      <c r="D5720" s="14" t="str">
        <f t="shared" si="88"/>
        <v>Error?</v>
      </c>
    </row>
    <row r="5721" spans="1:4" x14ac:dyDescent="0.2">
      <c r="A5721" s="55">
        <v>5660</v>
      </c>
      <c r="B5721" s="1232">
        <f>'Revenues 9-14'!G5</f>
        <v>44780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44780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89560</v>
      </c>
      <c r="C5725" s="14" t="s">
        <v>672</v>
      </c>
      <c r="D5725" s="14" t="str">
        <f t="shared" si="88"/>
        <v>Error?</v>
      </c>
    </row>
    <row r="5726" spans="1:4" x14ac:dyDescent="0.2">
      <c r="A5726" s="55">
        <v>5665</v>
      </c>
      <c r="B5726" s="1232">
        <f>'Revenues 9-14'!G14</f>
        <v>1976</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8842</v>
      </c>
      <c r="D5728" s="14" t="str">
        <f t="shared" si="88"/>
        <v>Error?</v>
      </c>
    </row>
    <row r="5729" spans="1:4" x14ac:dyDescent="0.2">
      <c r="A5729" s="55">
        <v>5668</v>
      </c>
      <c r="B5729" s="1232">
        <f>'Revenues 9-14'!G17</f>
        <v>28</v>
      </c>
      <c r="D5729" s="14" t="str">
        <f t="shared" si="88"/>
        <v>Error?</v>
      </c>
    </row>
    <row r="5730" spans="1:4" x14ac:dyDescent="0.2">
      <c r="A5730" s="55">
        <v>5669</v>
      </c>
      <c r="B5730" s="1232">
        <f>'Revenues 9-14'!G18</f>
        <v>10846</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100406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8396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8396</v>
      </c>
      <c r="C5918" s="14" t="s">
        <v>672</v>
      </c>
      <c r="D5918" s="14" t="str">
        <f t="shared" si="91"/>
        <v>Error?</v>
      </c>
    </row>
    <row r="5919" spans="1:4" x14ac:dyDescent="0.2">
      <c r="A5919" s="55">
        <v>5858</v>
      </c>
      <c r="B5919" s="1232">
        <f>'Revenues 9-14'!I14</f>
        <v>184</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3</v>
      </c>
      <c r="D5922" s="14" t="str">
        <f t="shared" si="91"/>
        <v>Error?</v>
      </c>
    </row>
    <row r="5923" spans="1:4" x14ac:dyDescent="0.2">
      <c r="A5923" s="55">
        <v>5862</v>
      </c>
      <c r="B5923" s="1232">
        <f>'Revenues 9-14'!I18</f>
        <v>187</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8583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8321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8321</v>
      </c>
      <c r="C5987" s="14" t="s">
        <v>672</v>
      </c>
      <c r="D5987" s="14" t="str">
        <f t="shared" si="92"/>
        <v>Error?</v>
      </c>
    </row>
    <row r="5988" spans="1:4" x14ac:dyDescent="0.2">
      <c r="A5988" s="55">
        <v>5927</v>
      </c>
      <c r="B5988" s="1232">
        <f>'Revenues 9-14'!K14</f>
        <v>188</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188</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8509</v>
      </c>
      <c r="C6023" s="14" t="s">
        <v>672</v>
      </c>
      <c r="D6023" s="14" t="str">
        <f t="shared" si="93"/>
        <v>Error?</v>
      </c>
    </row>
    <row r="6024" spans="1:5" x14ac:dyDescent="0.2">
      <c r="A6024" s="55">
        <v>5963</v>
      </c>
      <c r="B6024" s="1232">
        <f>'Revenues 9-14'!G109</f>
        <v>100406</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8583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8509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16487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3088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207.14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2410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2410</v>
      </c>
      <c r="D6215" s="14" t="str">
        <f t="shared" si="96"/>
        <v>Error?</v>
      </c>
      <c r="E6215" s="14" t="s">
        <v>209</v>
      </c>
    </row>
    <row r="6216" spans="1:5" x14ac:dyDescent="0.2">
      <c r="A6216">
        <v>6155</v>
      </c>
      <c r="B6216" s="1232">
        <f>'Assets-Liab 5-6'!J41</f>
        <v>2410</v>
      </c>
      <c r="D6216" s="14" t="str">
        <f t="shared" si="96"/>
        <v>Error?</v>
      </c>
      <c r="E6216" s="14" t="s">
        <v>209</v>
      </c>
    </row>
    <row r="6217" spans="1:5" x14ac:dyDescent="0.2">
      <c r="A6217">
        <v>6156</v>
      </c>
      <c r="B6217" s="1232">
        <f>'Assets-Liab 5-6'!J4</f>
        <v>2410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46439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46439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46439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48892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48892</v>
      </c>
      <c r="D6229" s="14" t="str">
        <f t="shared" si="96"/>
        <v>Error?</v>
      </c>
      <c r="E6229" s="14" t="s">
        <v>209</v>
      </c>
    </row>
    <row r="6230" spans="1:5" x14ac:dyDescent="0.2">
      <c r="A6230">
        <v>6169</v>
      </c>
      <c r="B6230" s="1232">
        <f>'Acct Summary 7-8'!J20</f>
        <v>-2453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-2453</v>
      </c>
      <c r="D6263" s="14" t="str">
        <f t="shared" si="96"/>
        <v>Error?</v>
      </c>
      <c r="E6263" s="14" t="s">
        <v>209</v>
      </c>
    </row>
    <row r="6264" spans="1:5" x14ac:dyDescent="0.2">
      <c r="A6264">
        <v>6203</v>
      </c>
      <c r="B6264" s="1232">
        <f>'Acct Summary 7-8'!J79</f>
        <v>4863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2410</v>
      </c>
      <c r="D6266" s="14" t="str">
        <f t="shared" si="96"/>
        <v>Error?</v>
      </c>
      <c r="E6266" s="14" t="s">
        <v>209</v>
      </c>
    </row>
    <row r="6267" spans="1:5" x14ac:dyDescent="0.2">
      <c r="A6267">
        <v>6206</v>
      </c>
      <c r="B6267" s="1232">
        <f>'Acct Summary 7-8'!C82</f>
        <v>-100104</v>
      </c>
      <c r="D6267" s="14" t="str">
        <f t="shared" si="96"/>
        <v>Error?</v>
      </c>
      <c r="E6267" s="14" t="s">
        <v>209</v>
      </c>
    </row>
    <row r="6268" spans="1:5" x14ac:dyDescent="0.2">
      <c r="A6268">
        <v>6207</v>
      </c>
      <c r="B6268" s="1232">
        <f>'Acct Summary 7-8'!D82</f>
        <v>24520</v>
      </c>
      <c r="D6268" s="14" t="str">
        <f t="shared" si="96"/>
        <v>Error?</v>
      </c>
      <c r="E6268" s="14" t="s">
        <v>209</v>
      </c>
    </row>
    <row r="6269" spans="1:5" x14ac:dyDescent="0.2">
      <c r="A6269">
        <v>6208</v>
      </c>
      <c r="B6269" s="1232">
        <f>'Acct Summary 7-8'!E82</f>
        <v>709</v>
      </c>
      <c r="D6269" s="14" t="str">
        <f t="shared" si="96"/>
        <v>Error?</v>
      </c>
      <c r="E6269" s="14" t="s">
        <v>209</v>
      </c>
    </row>
    <row r="6270" spans="1:5" x14ac:dyDescent="0.2">
      <c r="A6270">
        <v>6209</v>
      </c>
      <c r="B6270" s="1232">
        <f>'Acct Summary 7-8'!F82</f>
        <v>-33118</v>
      </c>
      <c r="D6270" s="14" t="str">
        <f t="shared" si="96"/>
        <v>Error?</v>
      </c>
      <c r="E6270" s="14" t="s">
        <v>209</v>
      </c>
    </row>
    <row r="6271" spans="1:5" x14ac:dyDescent="0.2">
      <c r="A6271">
        <v>6210</v>
      </c>
      <c r="B6271" s="1232">
        <f>'Acct Summary 7-8'!G82</f>
        <v>18038</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-11417</v>
      </c>
      <c r="D6273" s="14" t="str">
        <f t="shared" si="97"/>
        <v>Error?</v>
      </c>
      <c r="E6273" s="14" t="s">
        <v>209</v>
      </c>
    </row>
    <row r="6274" spans="1:5" x14ac:dyDescent="0.2">
      <c r="A6274">
        <v>6213</v>
      </c>
      <c r="B6274" s="1232">
        <f>'Acct Summary 7-8'!J82</f>
        <v>-2453</v>
      </c>
      <c r="D6274" s="14" t="str">
        <f t="shared" si="97"/>
        <v>Error?</v>
      </c>
      <c r="E6274" s="14" t="s">
        <v>209</v>
      </c>
    </row>
    <row r="6275" spans="1:5" x14ac:dyDescent="0.2">
      <c r="A6275">
        <v>6214</v>
      </c>
      <c r="B6275" s="1232">
        <f>'Acct Summary 7-8'!K82</f>
        <v>-1008</v>
      </c>
      <c r="D6275" s="14" t="str">
        <f t="shared" si="97"/>
        <v>Error?</v>
      </c>
      <c r="E6275" s="14" t="s">
        <v>209</v>
      </c>
    </row>
    <row r="6276" spans="1:5" x14ac:dyDescent="0.2">
      <c r="A6276">
        <v>6215</v>
      </c>
      <c r="B6276" s="1232">
        <f>'Acct Summary 7-8'!C83</f>
        <v>-0.8086728923643649</v>
      </c>
      <c r="D6276" s="14" t="str">
        <f t="shared" si="97"/>
        <v>Error?</v>
      </c>
      <c r="E6276" s="14" t="s">
        <v>209</v>
      </c>
    </row>
    <row r="6277" spans="1:5" x14ac:dyDescent="0.2">
      <c r="A6277">
        <v>6216</v>
      </c>
      <c r="B6277" s="1232">
        <f>'Acct Summary 7-8'!D83</f>
        <v>0.13959658181942397</v>
      </c>
      <c r="D6277" s="14" t="str">
        <f t="shared" si="97"/>
        <v>Error?</v>
      </c>
      <c r="E6277" s="14" t="s">
        <v>209</v>
      </c>
    </row>
    <row r="6278" spans="1:5" x14ac:dyDescent="0.2">
      <c r="A6278">
        <v>6217</v>
      </c>
      <c r="B6278" s="1232">
        <f>'Acct Summary 7-8'!E83</f>
        <v>2.5135604637146806E-2</v>
      </c>
      <c r="D6278" s="14" t="str">
        <f t="shared" si="97"/>
        <v>Error?</v>
      </c>
      <c r="E6278" s="14" t="s">
        <v>209</v>
      </c>
    </row>
    <row r="6279" spans="1:5" x14ac:dyDescent="0.2">
      <c r="A6279">
        <v>6218</v>
      </c>
      <c r="B6279" s="1232">
        <f>'Acct Summary 7-8'!F83</f>
        <v>-0.13841729986374768</v>
      </c>
      <c r="D6279" s="14" t="str">
        <f t="shared" si="97"/>
        <v>Error?</v>
      </c>
      <c r="E6279" s="14" t="s">
        <v>209</v>
      </c>
    </row>
    <row r="6280" spans="1:5" x14ac:dyDescent="0.2">
      <c r="A6280">
        <v>6219</v>
      </c>
      <c r="B6280" s="1232">
        <f>'Acct Summary 7-8'!G83</f>
        <v>0.24889955982392958</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-5.2050422849848413E-2</v>
      </c>
      <c r="D6282" s="14" t="str">
        <f t="shared" si="97"/>
        <v>Error?</v>
      </c>
      <c r="E6282" s="14" t="s">
        <v>209</v>
      </c>
    </row>
    <row r="6283" spans="1:5" x14ac:dyDescent="0.2">
      <c r="A6283">
        <v>6222</v>
      </c>
      <c r="B6283" s="1232">
        <f>'Acct Summary 7-8'!J83</f>
        <v>-1.0178423236514522</v>
      </c>
      <c r="D6283" s="14" t="str">
        <f t="shared" si="97"/>
        <v>Error?</v>
      </c>
      <c r="E6283" s="14" t="s">
        <v>209</v>
      </c>
    </row>
    <row r="6284" spans="1:5" x14ac:dyDescent="0.2">
      <c r="A6284">
        <v>6223</v>
      </c>
      <c r="B6284" s="1232">
        <f>'Acct Summary 7-8'!K83</f>
        <v>-0.11327115406225419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45421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45421</v>
      </c>
      <c r="D6301" s="14" t="str">
        <f t="shared" si="97"/>
        <v>Error?</v>
      </c>
      <c r="E6301" s="14" t="s">
        <v>209</v>
      </c>
    </row>
    <row r="6302" spans="1:5" x14ac:dyDescent="0.2">
      <c r="A6302">
        <v>6241</v>
      </c>
      <c r="B6302" s="1232">
        <f>'Revenues 9-14'!J14</f>
        <v>1002</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16</v>
      </c>
      <c r="D6305" s="14" t="str">
        <f t="shared" si="97"/>
        <v>Error?</v>
      </c>
      <c r="E6305" s="14" t="s">
        <v>209</v>
      </c>
    </row>
    <row r="6306" spans="1:5" x14ac:dyDescent="0.2">
      <c r="A6306">
        <v>6245</v>
      </c>
      <c r="B6306" s="1232">
        <f>'Revenues 9-14'!J18</f>
        <v>1018</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46439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84744</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48892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46439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4655</v>
      </c>
      <c r="D7075" s="14" t="str">
        <f t="shared" si="109"/>
        <v>Error?</v>
      </c>
    </row>
    <row r="7076" spans="1:4" x14ac:dyDescent="0.2">
      <c r="A7076">
        <v>7015</v>
      </c>
      <c r="B7076" s="1232">
        <f>'Expenditures 15-22'!K212</f>
        <v>4655</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20215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20215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93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93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9055</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9055</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1143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1143</v>
      </c>
      <c r="D7198" s="14" t="str">
        <f t="shared" si="111"/>
        <v>Error?</v>
      </c>
    </row>
    <row r="7199" spans="1:4" x14ac:dyDescent="0.2">
      <c r="A7199">
        <v>7138</v>
      </c>
      <c r="B7199" s="1232">
        <f>'Expenditures 15-22'!C323</f>
        <v>9055</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39837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48892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9055</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39837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48892</v>
      </c>
      <c r="D7224" s="14" t="str">
        <f t="shared" si="111"/>
        <v>Error?</v>
      </c>
    </row>
    <row r="7225" spans="1:4" x14ac:dyDescent="0.2">
      <c r="A7225">
        <v>7164</v>
      </c>
      <c r="B7225" s="1232">
        <f>'Expenditures 15-22'!K332</f>
        <v>-2453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64446</v>
      </c>
      <c r="D7251" s="14" t="str">
        <f t="shared" si="112"/>
        <v>Error?</v>
      </c>
    </row>
    <row r="7252" spans="1:4" x14ac:dyDescent="0.2">
      <c r="A7252">
        <f t="shared" si="113"/>
        <v>7191</v>
      </c>
      <c r="B7252" s="1232">
        <f>'Expenditures 15-22'!D9</f>
        <v>17443</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2855</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182456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18386</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18386</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2818</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2818</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3342</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2818</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2818</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2016-10-03T20:54:17Z</cp:lastPrinted>
  <dcterms:created xsi:type="dcterms:W3CDTF">2003-10-29T19:06:34Z</dcterms:created>
  <dcterms:modified xsi:type="dcterms:W3CDTF">2016-11-01T15:00:20Z</dcterms:modified>
</cp:coreProperties>
</file>